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drawings/drawing2.xml" ContentType="application/vnd.openxmlformats-officedocument.drawing+xml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drawings/drawing3.xml" ContentType="application/vnd.openxmlformats-officedocument.drawing+xml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drawings/drawing4.xml" ContentType="application/vnd.openxmlformats-officedocument.drawing+xml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drawings/drawing5.xml" ContentType="application/vnd.openxmlformats-officedocument.drawing+xml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C:\JAKA\03 Jaka GRABELJSEK sp\2026\2026-002 Obcina Sezana JN prevozi s pos potrebami\"/>
    </mc:Choice>
  </mc:AlternateContent>
  <xr:revisionPtr revIDLastSave="0" documentId="13_ncr:1_{AAF89FD8-6388-4EFD-9329-753C7612C01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1. sklop" sheetId="3" r:id="rId1"/>
    <sheet name="2. sklop" sheetId="20" r:id="rId2"/>
    <sheet name="3. sklop" sheetId="22" r:id="rId3"/>
    <sheet name="4. sklop" sheetId="23" r:id="rId4"/>
    <sheet name="5. sklop" sheetId="24" r:id="rId5"/>
  </sheets>
  <definedNames>
    <definedName name="_xlnm.Print_Area" localSheetId="0">'1. sklop'!$A$1:$K$27</definedName>
    <definedName name="_xlnm.Print_Area" localSheetId="1">'2. sklop'!$A$1:$K$27</definedName>
    <definedName name="_xlnm.Print_Area" localSheetId="2">'3. sklop'!$A$1:$K$27</definedName>
    <definedName name="_xlnm.Print_Area" localSheetId="3">'4. sklop'!$A$1:$K$27</definedName>
    <definedName name="_xlnm.Print_Area" localSheetId="4">'5. sklop'!$A$1:$K$27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24" l="1"/>
  <c r="I16" i="24"/>
  <c r="G16" i="24"/>
  <c r="H16" i="24" s="1"/>
  <c r="I15" i="24"/>
  <c r="J15" i="24" s="1"/>
  <c r="K15" i="24" s="1"/>
  <c r="G15" i="24"/>
  <c r="H15" i="24" s="1"/>
  <c r="E17" i="23"/>
  <c r="I16" i="23"/>
  <c r="J16" i="23" s="1"/>
  <c r="K16" i="23" s="1"/>
  <c r="G16" i="23"/>
  <c r="H16" i="23" s="1"/>
  <c r="I15" i="23"/>
  <c r="G15" i="23"/>
  <c r="H15" i="23" s="1"/>
  <c r="E17" i="22"/>
  <c r="I16" i="22"/>
  <c r="J16" i="22" s="1"/>
  <c r="K16" i="22" s="1"/>
  <c r="G16" i="22"/>
  <c r="H16" i="22" s="1"/>
  <c r="I15" i="22"/>
  <c r="G15" i="22"/>
  <c r="I16" i="20"/>
  <c r="J16" i="20" s="1"/>
  <c r="G16" i="20"/>
  <c r="H16" i="20" s="1"/>
  <c r="E17" i="20"/>
  <c r="I15" i="20"/>
  <c r="J15" i="20" s="1"/>
  <c r="G15" i="20"/>
  <c r="G17" i="20" s="1"/>
  <c r="I15" i="3"/>
  <c r="J15" i="3" s="1"/>
  <c r="E17" i="3"/>
  <c r="I16" i="3"/>
  <c r="G17" i="24" l="1"/>
  <c r="H17" i="24"/>
  <c r="I17" i="23"/>
  <c r="G17" i="22"/>
  <c r="I17" i="22"/>
  <c r="J16" i="24"/>
  <c r="J17" i="24" s="1"/>
  <c r="I17" i="24"/>
  <c r="H17" i="23"/>
  <c r="J15" i="23"/>
  <c r="J17" i="23" s="1"/>
  <c r="G17" i="23"/>
  <c r="H15" i="22"/>
  <c r="H17" i="22" s="1"/>
  <c r="J15" i="22"/>
  <c r="J17" i="22" s="1"/>
  <c r="K16" i="20"/>
  <c r="I17" i="20"/>
  <c r="J17" i="20"/>
  <c r="K15" i="20"/>
  <c r="H15" i="20"/>
  <c r="H17" i="20" s="1"/>
  <c r="J16" i="3"/>
  <c r="K16" i="3" s="1"/>
  <c r="I17" i="3"/>
  <c r="K15" i="3"/>
  <c r="K16" i="24" l="1"/>
  <c r="K17" i="24" s="1"/>
  <c r="K15" i="23"/>
  <c r="K17" i="23" s="1"/>
  <c r="K15" i="22"/>
  <c r="K17" i="22" s="1"/>
  <c r="K17" i="20"/>
  <c r="J17" i="3"/>
  <c r="G16" i="3" l="1"/>
  <c r="H16" i="3" s="1"/>
  <c r="G15" i="3" l="1"/>
  <c r="H15" i="3" l="1"/>
  <c r="H17" i="3" s="1"/>
  <c r="G17" i="3"/>
  <c r="K17" i="3"/>
</calcChain>
</file>

<file path=xl/sharedStrings.xml><?xml version="1.0" encoding="utf-8"?>
<sst xmlns="http://schemas.openxmlformats.org/spreadsheetml/2006/main" count="240" uniqueCount="57">
  <si>
    <t>1.</t>
  </si>
  <si>
    <t>zap.</t>
  </si>
  <si>
    <t>EnM</t>
  </si>
  <si>
    <t>št.</t>
  </si>
  <si>
    <t>Ponudnik:</t>
  </si>
  <si>
    <t>naziv:</t>
  </si>
  <si>
    <t>naslov:</t>
  </si>
  <si>
    <t xml:space="preserve">Naročnik: </t>
  </si>
  <si>
    <t>ID za DDV:</t>
  </si>
  <si>
    <t>kraj: ________________________</t>
  </si>
  <si>
    <t>datum: ______________________</t>
  </si>
  <si>
    <t>vrednost DDV v EUR</t>
  </si>
  <si>
    <t>SKUPAJ vrednost za ocenjeno količino v EUR z DDV</t>
  </si>
  <si>
    <t>cena na EnM z DDV v EUR</t>
  </si>
  <si>
    <t>cena EnM brez DDV v EUR</t>
  </si>
  <si>
    <t>transakcijski račun:</t>
  </si>
  <si>
    <t>opis relacije</t>
  </si>
  <si>
    <t>stopnja DDV v %</t>
  </si>
  <si>
    <t>SKUPAJ VREDNOST v EUR</t>
  </si>
  <si>
    <t>opis postavke</t>
  </si>
  <si>
    <t>zap. št.</t>
  </si>
  <si>
    <t>davčna št:</t>
  </si>
  <si>
    <t>Podpis pooblaščene osebe ponudnika</t>
  </si>
  <si>
    <t>DODATNI KALKULATIVNI ELEMENT</t>
  </si>
  <si>
    <t>cena na kilometer</t>
  </si>
  <si>
    <t>EUR brez DDV</t>
  </si>
  <si>
    <t>ocenjena količina</t>
  </si>
  <si>
    <t>SKUPAJ vrednost za ocenjeno količino v EUR brez DDV</t>
  </si>
  <si>
    <t>SKUPAJ vrednost DDV</t>
  </si>
  <si>
    <r>
      <t xml:space="preserve">6 </t>
    </r>
    <r>
      <rPr>
        <sz val="8"/>
        <color rgb="FF000000"/>
        <rFont val="Tahoma"/>
        <family val="2"/>
        <charset val="238"/>
      </rPr>
      <t>(4X5)</t>
    </r>
  </si>
  <si>
    <r>
      <t xml:space="preserve">7 </t>
    </r>
    <r>
      <rPr>
        <sz val="8"/>
        <color rgb="FF000000"/>
        <rFont val="Tahoma"/>
        <family val="2"/>
        <charset val="238"/>
      </rPr>
      <t>(4+6)</t>
    </r>
  </si>
  <si>
    <r>
      <t>8</t>
    </r>
    <r>
      <rPr>
        <sz val="8"/>
        <color rgb="FF000000"/>
        <rFont val="Tahoma"/>
        <family val="2"/>
        <charset val="238"/>
      </rPr>
      <t xml:space="preserve"> (2X4)</t>
    </r>
  </si>
  <si>
    <r>
      <t xml:space="preserve">9 </t>
    </r>
    <r>
      <rPr>
        <sz val="8"/>
        <color rgb="FF000000"/>
        <rFont val="Tahoma"/>
        <family val="2"/>
        <charset val="238"/>
      </rPr>
      <t>(8X5)</t>
    </r>
  </si>
  <si>
    <r>
      <t xml:space="preserve">10 </t>
    </r>
    <r>
      <rPr>
        <sz val="8"/>
        <color rgb="FF000000"/>
        <rFont val="Tahoma"/>
        <family val="2"/>
        <charset val="238"/>
      </rPr>
      <t>(8+9)</t>
    </r>
  </si>
  <si>
    <t>Predračun velja do vključno 4 mesece od roka za prejem ponudb.</t>
  </si>
  <si>
    <t>OBRAZEC št. 8 - SPECIFIKACIJA PREDRAČUNA</t>
  </si>
  <si>
    <t>2.</t>
  </si>
  <si>
    <t>relacija</t>
  </si>
  <si>
    <r>
      <t xml:space="preserve">naziv:   </t>
    </r>
    <r>
      <rPr>
        <b/>
        <sz val="8"/>
        <color indexed="8"/>
        <rFont val="Tahoma"/>
        <family val="2"/>
        <charset val="238"/>
      </rPr>
      <t>OBČINA SEŽANA</t>
    </r>
  </si>
  <si>
    <t>Partizanska cesta 4, 6210 Sežana</t>
  </si>
  <si>
    <t>SI66378443</t>
  </si>
  <si>
    <t>transakcijski račun: SI56 0110 0010 0011 107 - UJP</t>
  </si>
  <si>
    <t>Sežana - Tomaj - OŠ Kozara Nova Gorica</t>
  </si>
  <si>
    <t>OŠ Kozara Nova Gorica - Tomaj - Sežana</t>
  </si>
  <si>
    <t xml:space="preserve">PREVOZI ŠOLSKIH OTROK S POSEBNIMI POTREBAMI - 1. sklop Nova Gorica </t>
  </si>
  <si>
    <t>PREVOZI ŠOLSKIH OTROK S POSEBNIMI POTREBAMI - 2. sklop Portorož</t>
  </si>
  <si>
    <t>Prelože pri Lokvi - CKSG Portorož</t>
  </si>
  <si>
    <t>CKSG Portorož - Prelože pri Lokvi</t>
  </si>
  <si>
    <t>PREVOZI ŠOLSKIH OTROK S POSEBNIMI POTREBAMI - 3. sklop Ajdovščina</t>
  </si>
  <si>
    <t>Veliko Polje - Kazlje - Križ - Dutovlje - CIRIUS Vipava - OŠ Ajdovščina</t>
  </si>
  <si>
    <t>OŠ Ajdovščina - CIRIUS Vipava - Dutovlje - Križ - Kazlje - Veliko Polje</t>
  </si>
  <si>
    <t>PREVOZI ŠOLSKIH OTROK S POSEBNIMI POTREBAMI - 4. sklop Ajdovščina II</t>
  </si>
  <si>
    <t xml:space="preserve">Lokev - Sežana - CIRIUS Vipava - OŠ Ajdovščina </t>
  </si>
  <si>
    <t xml:space="preserve">OŠ Ajdovščina - CIRIUS Vipava - Sežana - Lokev </t>
  </si>
  <si>
    <t>PREVOZI ŠOLSKIH OTROK S POSEBNIMI POTREBAMI - 5. sklop Dutovlje</t>
  </si>
  <si>
    <t>Šmarje pri Sežani - Sežana - POŠ Lokev - Divača CUEV - Povir - OŠ Dutovlje</t>
  </si>
  <si>
    <t xml:space="preserve">OŠ Dutovlje - Povir - Divača CUEV - POŠ Lokev - Sežana - Šmarje pri Sežani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</si>
</sst>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S_I_T_-;\-* #,##0.00\ _S_I_T_-;_-* &quot;-&quot;??\ _S_I_T_-;_-@_-"/>
    <numFmt numFmtId="165" formatCode="_-* #,##0.00\ _€_-;\-* #,##0.00\ _€_-;_-* &quot;-&quot;??\ _€_-;_-@_-"/>
  </numFmts>
  <fonts count="11" x14ac:knownFonts="1">
    <font>
      <sz val="9"/>
      <name val="Tahoma"/>
      <charset val="238"/>
    </font>
    <font>
      <sz val="9"/>
      <name val="Tahoma"/>
      <family val="2"/>
      <charset val="238"/>
    </font>
    <font>
      <sz val="8"/>
      <color indexed="8"/>
      <name val="Tahoma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2"/>
      <name val="Courier"/>
      <family val="3"/>
    </font>
    <font>
      <sz val="11"/>
      <color theme="1"/>
      <name val="Calibri"/>
      <family val="2"/>
      <charset val="238"/>
      <scheme val="minor"/>
    </font>
    <font>
      <b/>
      <sz val="8"/>
      <color indexed="8"/>
      <name val="Tahoma"/>
      <family val="2"/>
      <charset val="238"/>
    </font>
    <font>
      <b/>
      <sz val="7.5"/>
      <color indexed="8"/>
      <name val="Tahoma"/>
      <family val="2"/>
      <charset val="238"/>
    </font>
    <font>
      <sz val="8"/>
      <name val="Tahoma"/>
      <family val="2"/>
      <charset val="238"/>
    </font>
    <font>
      <sz val="8"/>
      <color rgb="FF000000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4">
    <xf numFmtId="0" fontId="0" fillId="0" borderId="0"/>
    <xf numFmtId="0" fontId="6" fillId="0" borderId="0"/>
    <xf numFmtId="0" fontId="4" fillId="0" borderId="0"/>
    <xf numFmtId="164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0" fontId="2" fillId="2" borderId="0">
      <alignment horizontal="left" vertical="top"/>
    </xf>
    <xf numFmtId="164" fontId="1" fillId="0" borderId="0" applyFont="0" applyFill="0" applyBorder="0" applyAlignment="0" applyProtection="0"/>
  </cellStyleXfs>
  <cellXfs count="110">
    <xf numFmtId="0" fontId="0" fillId="0" borderId="0" xfId="0"/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7" fillId="0" borderId="0" xfId="0" applyFont="1" applyAlignment="1">
      <alignment vertical="center" wrapText="1"/>
    </xf>
    <xf numFmtId="0" fontId="2" fillId="0" borderId="7" xfId="0" applyFont="1" applyBorder="1" applyAlignment="1" applyProtection="1">
      <alignment vertical="center" wrapText="1"/>
      <protection locked="0"/>
    </xf>
    <xf numFmtId="0" fontId="2" fillId="0" borderId="0" xfId="0" applyFont="1" applyAlignment="1">
      <alignment vertical="center" wrapText="1"/>
    </xf>
    <xf numFmtId="0" fontId="2" fillId="0" borderId="0" xfId="0" applyFont="1" applyAlignment="1" applyProtection="1">
      <alignment vertical="center" wrapText="1"/>
      <protection locked="0"/>
    </xf>
    <xf numFmtId="0" fontId="2" fillId="0" borderId="8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2" fillId="3" borderId="7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quotePrefix="1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" fontId="7" fillId="3" borderId="2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center" vertical="center" wrapText="1"/>
      <protection locked="0"/>
    </xf>
    <xf numFmtId="0" fontId="7" fillId="0" borderId="4" xfId="0" applyFont="1" applyBorder="1" applyAlignment="1">
      <alignment horizontal="center" vertical="center" wrapText="1"/>
    </xf>
    <xf numFmtId="1" fontId="7" fillId="0" borderId="5" xfId="0" applyNumberFormat="1" applyFont="1" applyBorder="1" applyAlignment="1">
      <alignment horizontal="center" vertical="center" wrapText="1"/>
    </xf>
    <xf numFmtId="1" fontId="7" fillId="0" borderId="6" xfId="0" applyNumberFormat="1" applyFont="1" applyBorder="1" applyAlignment="1">
      <alignment horizontal="center" vertical="center" wrapText="1"/>
    </xf>
    <xf numFmtId="1" fontId="7" fillId="0" borderId="4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6" fontId="2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 applyProtection="1">
      <alignment vertical="center" wrapText="1"/>
      <protection locked="0"/>
    </xf>
    <xf numFmtId="10" fontId="2" fillId="0" borderId="2" xfId="21" applyNumberFormat="1" applyFont="1" applyFill="1" applyBorder="1" applyAlignment="1" applyProtection="1">
      <alignment vertical="center" wrapText="1"/>
    </xf>
    <xf numFmtId="164" fontId="2" fillId="0" borderId="0" xfId="23" applyFont="1" applyFill="1" applyAlignment="1" applyProtection="1">
      <alignment vertical="center" wrapText="1"/>
    </xf>
    <xf numFmtId="16" fontId="2" fillId="0" borderId="18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left" vertical="center" wrapText="1"/>
    </xf>
    <xf numFmtId="3" fontId="2" fillId="0" borderId="16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 applyAlignment="1">
      <alignment horizontal="center" vertical="center" wrapText="1"/>
    </xf>
    <xf numFmtId="2" fontId="2" fillId="0" borderId="18" xfId="0" applyNumberFormat="1" applyFont="1" applyBorder="1" applyAlignment="1" applyProtection="1">
      <alignment vertical="center" wrapText="1"/>
      <protection locked="0"/>
    </xf>
    <xf numFmtId="10" fontId="2" fillId="0" borderId="16" xfId="21" applyNumberFormat="1" applyFont="1" applyFill="1" applyBorder="1" applyAlignment="1" applyProtection="1">
      <alignment vertical="center" wrapText="1"/>
    </xf>
    <xf numFmtId="0" fontId="7" fillId="0" borderId="13" xfId="0" applyFont="1" applyBorder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4" fontId="7" fillId="0" borderId="0" xfId="0" applyNumberFormat="1" applyFont="1" applyAlignment="1">
      <alignment vertical="center" wrapText="1"/>
    </xf>
    <xf numFmtId="0" fontId="7" fillId="4" borderId="0" xfId="0" applyFont="1" applyFill="1" applyAlignment="1">
      <alignment horizontal="right" vertical="center" wrapText="1"/>
    </xf>
    <xf numFmtId="4" fontId="7" fillId="4" borderId="0" xfId="0" applyNumberFormat="1" applyFont="1" applyFill="1" applyAlignment="1">
      <alignment vertical="center" wrapText="1"/>
    </xf>
    <xf numFmtId="0" fontId="2" fillId="4" borderId="0" xfId="0" applyFont="1" applyFill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" fontId="2" fillId="0" borderId="11" xfId="0" applyNumberFormat="1" applyFont="1" applyBorder="1" applyAlignment="1">
      <alignment horizontal="center" vertical="center" wrapText="1"/>
    </xf>
    <xf numFmtId="16" fontId="2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Protection="1"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7" xfId="0" applyFont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2" fontId="2" fillId="5" borderId="2" xfId="0" applyNumberFormat="1" applyFont="1" applyFill="1" applyBorder="1" applyAlignment="1">
      <alignment vertical="center" wrapText="1"/>
    </xf>
    <xf numFmtId="2" fontId="2" fillId="5" borderId="3" xfId="0" applyNumberFormat="1" applyFont="1" applyFill="1" applyBorder="1" applyAlignment="1">
      <alignment vertical="center" wrapText="1"/>
    </xf>
    <xf numFmtId="4" fontId="2" fillId="5" borderId="1" xfId="23" applyNumberFormat="1" applyFont="1" applyFill="1" applyBorder="1" applyAlignment="1">
      <alignment vertical="center" wrapText="1"/>
    </xf>
    <xf numFmtId="4" fontId="2" fillId="5" borderId="2" xfId="23" applyNumberFormat="1" applyFont="1" applyFill="1" applyBorder="1" applyAlignment="1">
      <alignment vertical="center" wrapText="1"/>
    </xf>
    <xf numFmtId="4" fontId="2" fillId="5" borderId="9" xfId="23" applyNumberFormat="1" applyFont="1" applyFill="1" applyBorder="1" applyAlignment="1" applyProtection="1">
      <alignment horizontal="right" vertical="center" wrapText="1"/>
    </xf>
    <xf numFmtId="2" fontId="2" fillId="5" borderId="16" xfId="0" applyNumberFormat="1" applyFont="1" applyFill="1" applyBorder="1" applyAlignment="1">
      <alignment vertical="center" wrapText="1"/>
    </xf>
    <xf numFmtId="2" fontId="2" fillId="5" borderId="28" xfId="0" applyNumberFormat="1" applyFont="1" applyFill="1" applyBorder="1" applyAlignment="1">
      <alignment vertical="center" wrapText="1"/>
    </xf>
    <xf numFmtId="4" fontId="2" fillId="5" borderId="18" xfId="23" applyNumberFormat="1" applyFont="1" applyFill="1" applyBorder="1" applyAlignment="1">
      <alignment vertical="center" wrapText="1"/>
    </xf>
    <xf numFmtId="4" fontId="2" fillId="5" borderId="16" xfId="23" applyNumberFormat="1" applyFont="1" applyFill="1" applyBorder="1" applyAlignment="1">
      <alignment vertical="center" wrapText="1"/>
    </xf>
    <xf numFmtId="4" fontId="2" fillId="5" borderId="17" xfId="23" applyNumberFormat="1" applyFont="1" applyFill="1" applyBorder="1" applyAlignment="1" applyProtection="1">
      <alignment horizontal="right" vertical="center" wrapText="1"/>
    </xf>
    <xf numFmtId="4" fontId="7" fillId="5" borderId="14" xfId="23" applyNumberFormat="1" applyFont="1" applyFill="1" applyBorder="1" applyAlignment="1">
      <alignment vertical="center" wrapText="1"/>
    </xf>
    <xf numFmtId="4" fontId="7" fillId="5" borderId="15" xfId="23" applyNumberFormat="1" applyFont="1" applyFill="1" applyBorder="1" applyAlignment="1" applyProtection="1">
      <alignment horizontal="center" vertical="center" wrapText="1"/>
    </xf>
    <xf numFmtId="2" fontId="2" fillId="5" borderId="15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2" fontId="2" fillId="5" borderId="24" xfId="0" applyNumberFormat="1" applyFont="1" applyFill="1" applyBorder="1" applyAlignment="1">
      <alignment vertical="center" wrapText="1"/>
    </xf>
    <xf numFmtId="2" fontId="2" fillId="5" borderId="15" xfId="0" applyNumberFormat="1" applyFont="1" applyFill="1" applyBorder="1" applyAlignment="1">
      <alignment vertical="center" wrapText="1"/>
    </xf>
    <xf numFmtId="165" fontId="2" fillId="0" borderId="0" xfId="0" applyNumberFormat="1" applyFont="1" applyAlignment="1">
      <alignment vertical="center" wrapText="1"/>
    </xf>
    <xf numFmtId="4" fontId="2" fillId="5" borderId="31" xfId="23" applyNumberFormat="1" applyFont="1" applyFill="1" applyBorder="1" applyAlignment="1">
      <alignment vertical="center" wrapText="1"/>
    </xf>
    <xf numFmtId="4" fontId="2" fillId="5" borderId="32" xfId="23" applyNumberFormat="1" applyFont="1" applyFill="1" applyBorder="1" applyAlignment="1">
      <alignment vertical="center" wrapText="1"/>
    </xf>
    <xf numFmtId="2" fontId="2" fillId="5" borderId="9" xfId="0" applyNumberFormat="1" applyFont="1" applyFill="1" applyBorder="1" applyAlignment="1">
      <alignment vertical="center" wrapText="1"/>
    </xf>
    <xf numFmtId="2" fontId="2" fillId="5" borderId="17" xfId="0" applyNumberFormat="1" applyFont="1" applyFill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4" fontId="7" fillId="0" borderId="20" xfId="0" applyNumberFormat="1" applyFont="1" applyBorder="1" applyAlignment="1">
      <alignment horizontal="center" vertical="center" wrapText="1"/>
    </xf>
    <xf numFmtId="4" fontId="7" fillId="0" borderId="21" xfId="0" applyNumberFormat="1" applyFont="1" applyBorder="1" applyAlignment="1">
      <alignment horizontal="center" vertical="center" wrapText="1"/>
    </xf>
    <xf numFmtId="4" fontId="7" fillId="0" borderId="22" xfId="0" applyNumberFormat="1" applyFont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center" vertical="center" wrapText="1"/>
    </xf>
    <xf numFmtId="4" fontId="7" fillId="0" borderId="26" xfId="0" applyNumberFormat="1" applyFont="1" applyBorder="1" applyAlignment="1">
      <alignment horizontal="center" vertical="center" wrapText="1"/>
    </xf>
    <xf numFmtId="4" fontId="7" fillId="0" borderId="23" xfId="0" applyNumberFormat="1" applyFont="1" applyBorder="1" applyAlignment="1">
      <alignment horizontal="center" vertical="center" wrapText="1"/>
    </xf>
    <xf numFmtId="4" fontId="7" fillId="0" borderId="27" xfId="0" applyNumberFormat="1" applyFont="1" applyBorder="1" applyAlignment="1">
      <alignment horizontal="center" vertical="center" wrapText="1"/>
    </xf>
    <xf numFmtId="0" fontId="9" fillId="0" borderId="0" xfId="0" applyFont="1" applyAlignment="1" applyProtection="1">
      <alignment horizontal="left" vertical="center"/>
      <protection locked="0"/>
    </xf>
    <xf numFmtId="0" fontId="7" fillId="0" borderId="24" xfId="0" applyFont="1" applyBorder="1" applyAlignment="1">
      <alignment horizontal="right" vertical="center" wrapText="1"/>
    </xf>
    <xf numFmtId="0" fontId="7" fillId="0" borderId="13" xfId="0" applyFont="1" applyBorder="1" applyAlignment="1">
      <alignment horizontal="right" vertical="center" wrapText="1"/>
    </xf>
    <xf numFmtId="0" fontId="7" fillId="4" borderId="0" xfId="0" applyFont="1" applyFill="1" applyAlignment="1">
      <alignment horizontal="left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</cellXfs>
  <cellStyles count="24">
    <cellStyle name="Navadno" xfId="0" builtinId="0"/>
    <cellStyle name="Navadno 2" xfId="1" xr:uid="{00000000-0005-0000-0000-000001000000}"/>
    <cellStyle name="Navadno 2 2" xfId="2" xr:uid="{00000000-0005-0000-0000-000002000000}"/>
    <cellStyle name="Normal 2" xfId="3" xr:uid="{00000000-0005-0000-0000-000003000000}"/>
    <cellStyle name="Normal 21" xfId="4" xr:uid="{00000000-0005-0000-0000-000004000000}"/>
    <cellStyle name="Normal 22" xfId="5" xr:uid="{00000000-0005-0000-0000-000005000000}"/>
    <cellStyle name="Normal 23" xfId="6" xr:uid="{00000000-0005-0000-0000-000006000000}"/>
    <cellStyle name="Normal 26" xfId="7" xr:uid="{00000000-0005-0000-0000-000007000000}"/>
    <cellStyle name="Normal 28" xfId="8" xr:uid="{00000000-0005-0000-0000-000008000000}"/>
    <cellStyle name="Normal 3 2" xfId="9" xr:uid="{00000000-0005-0000-0000-000009000000}"/>
    <cellStyle name="Normal 35" xfId="10" xr:uid="{00000000-0005-0000-0000-00000A000000}"/>
    <cellStyle name="Normal 36" xfId="11" xr:uid="{00000000-0005-0000-0000-00000B000000}"/>
    <cellStyle name="Normal 37" xfId="12" xr:uid="{00000000-0005-0000-0000-00000C000000}"/>
    <cellStyle name="Normal 38" xfId="13" xr:uid="{00000000-0005-0000-0000-00000D000000}"/>
    <cellStyle name="Normal 41" xfId="14" xr:uid="{00000000-0005-0000-0000-00000E000000}"/>
    <cellStyle name="Normal 43" xfId="15" xr:uid="{00000000-0005-0000-0000-00000F000000}"/>
    <cellStyle name="Normal 44" xfId="16" xr:uid="{00000000-0005-0000-0000-000010000000}"/>
    <cellStyle name="Normal 45" xfId="17" xr:uid="{00000000-0005-0000-0000-000011000000}"/>
    <cellStyle name="Normal 46" xfId="18" xr:uid="{00000000-0005-0000-0000-000012000000}"/>
    <cellStyle name="Normal 47" xfId="19" xr:uid="{00000000-0005-0000-0000-000013000000}"/>
    <cellStyle name="Normal 48" xfId="20" xr:uid="{00000000-0005-0000-0000-000014000000}"/>
    <cellStyle name="Odstotek" xfId="21" builtinId="5"/>
    <cellStyle name="S14" xfId="22" xr:uid="{00000000-0005-0000-0000-000016000000}"/>
    <cellStyle name="Vejica" xfId="2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2769" name="Object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0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2770" name="Object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0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2771" name="Object 3" hidden="1">
              <a:extLst>
                <a:ext uri="{63B3BB69-23CF-44E3-9099-C40C66FF867C}">
                  <a14:compatExt spid="_x0000_s32771"/>
                </a:ext>
                <a:ext uri="{FF2B5EF4-FFF2-40B4-BE49-F238E27FC236}">
                  <a16:creationId xmlns:a16="http://schemas.microsoft.com/office/drawing/2014/main" id="{00000000-0008-0000-0000-000003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2772" name="Object 4" hidden="1">
              <a:extLst>
                <a:ext uri="{63B3BB69-23CF-44E3-9099-C40C66FF867C}">
                  <a14:compatExt spid="_x0000_s32772"/>
                </a:ext>
                <a:ext uri="{FF2B5EF4-FFF2-40B4-BE49-F238E27FC236}">
                  <a16:creationId xmlns:a16="http://schemas.microsoft.com/office/drawing/2014/main" id="{00000000-0008-0000-0000-000004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2773" name="Object 5" hidden="1">
              <a:extLst>
                <a:ext uri="{63B3BB69-23CF-44E3-9099-C40C66FF867C}">
                  <a14:compatExt spid="_x0000_s32773"/>
                </a:ext>
                <a:ext uri="{FF2B5EF4-FFF2-40B4-BE49-F238E27FC236}">
                  <a16:creationId xmlns:a16="http://schemas.microsoft.com/office/drawing/2014/main" id="{00000000-0008-0000-0000-000005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2774" name="Object 6" hidden="1">
              <a:extLst>
                <a:ext uri="{63B3BB69-23CF-44E3-9099-C40C66FF867C}">
                  <a14:compatExt spid="_x0000_s32774"/>
                </a:ext>
                <a:ext uri="{FF2B5EF4-FFF2-40B4-BE49-F238E27FC236}">
                  <a16:creationId xmlns:a16="http://schemas.microsoft.com/office/drawing/2014/main" id="{00000000-0008-0000-0000-000006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2775" name="Object 7" hidden="1">
              <a:extLst>
                <a:ext uri="{63B3BB69-23CF-44E3-9099-C40C66FF867C}">
                  <a14:compatExt spid="_x0000_s32775"/>
                </a:ext>
                <a:ext uri="{FF2B5EF4-FFF2-40B4-BE49-F238E27FC236}">
                  <a16:creationId xmlns:a16="http://schemas.microsoft.com/office/drawing/2014/main" id="{00000000-0008-0000-0000-000007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2776" name="Object 8" hidden="1">
              <a:extLst>
                <a:ext uri="{63B3BB69-23CF-44E3-9099-C40C66FF867C}">
                  <a14:compatExt spid="_x0000_s32776"/>
                </a:ext>
                <a:ext uri="{FF2B5EF4-FFF2-40B4-BE49-F238E27FC236}">
                  <a16:creationId xmlns:a16="http://schemas.microsoft.com/office/drawing/2014/main" id="{00000000-0008-0000-0000-000008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2777" name="Object 9" hidden="1">
              <a:extLst>
                <a:ext uri="{63B3BB69-23CF-44E3-9099-C40C66FF867C}">
                  <a14:compatExt spid="_x0000_s32777"/>
                </a:ext>
                <a:ext uri="{FF2B5EF4-FFF2-40B4-BE49-F238E27FC236}">
                  <a16:creationId xmlns:a16="http://schemas.microsoft.com/office/drawing/2014/main" id="{00000000-0008-0000-0000-000009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2778" name="Object 10" hidden="1">
              <a:extLst>
                <a:ext uri="{63B3BB69-23CF-44E3-9099-C40C66FF867C}">
                  <a14:compatExt spid="_x0000_s32778"/>
                </a:ext>
                <a:ext uri="{FF2B5EF4-FFF2-40B4-BE49-F238E27FC236}">
                  <a16:creationId xmlns:a16="http://schemas.microsoft.com/office/drawing/2014/main" id="{00000000-0008-0000-0000-00000A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0177" name="Object 1" hidden="1">
              <a:extLst>
                <a:ext uri="{63B3BB69-23CF-44E3-9099-C40C66FF867C}">
                  <a14:compatExt spid="_x0000_s50177"/>
                </a:ext>
                <a:ext uri="{FF2B5EF4-FFF2-40B4-BE49-F238E27FC236}">
                  <a16:creationId xmlns:a16="http://schemas.microsoft.com/office/drawing/2014/main" id="{00000000-0008-0000-0100-000001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0178" name="Object 2" hidden="1">
              <a:extLst>
                <a:ext uri="{63B3BB69-23CF-44E3-9099-C40C66FF867C}">
                  <a14:compatExt spid="_x0000_s50178"/>
                </a:ext>
                <a:ext uri="{FF2B5EF4-FFF2-40B4-BE49-F238E27FC236}">
                  <a16:creationId xmlns:a16="http://schemas.microsoft.com/office/drawing/2014/main" id="{00000000-0008-0000-0100-000002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0179" name="Object 3" hidden="1">
              <a:extLst>
                <a:ext uri="{63B3BB69-23CF-44E3-9099-C40C66FF867C}">
                  <a14:compatExt spid="_x0000_s50179"/>
                </a:ext>
                <a:ext uri="{FF2B5EF4-FFF2-40B4-BE49-F238E27FC236}">
                  <a16:creationId xmlns:a16="http://schemas.microsoft.com/office/drawing/2014/main" id="{00000000-0008-0000-0100-000003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0180" name="Object 4" hidden="1">
              <a:extLst>
                <a:ext uri="{63B3BB69-23CF-44E3-9099-C40C66FF867C}">
                  <a14:compatExt spid="_x0000_s50180"/>
                </a:ext>
                <a:ext uri="{FF2B5EF4-FFF2-40B4-BE49-F238E27FC236}">
                  <a16:creationId xmlns:a16="http://schemas.microsoft.com/office/drawing/2014/main" id="{00000000-0008-0000-0100-000004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0181" name="Object 5" hidden="1">
              <a:extLst>
                <a:ext uri="{63B3BB69-23CF-44E3-9099-C40C66FF867C}">
                  <a14:compatExt spid="_x0000_s50181"/>
                </a:ext>
                <a:ext uri="{FF2B5EF4-FFF2-40B4-BE49-F238E27FC236}">
                  <a16:creationId xmlns:a16="http://schemas.microsoft.com/office/drawing/2014/main" id="{00000000-0008-0000-0100-000005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0182" name="Object 6" hidden="1">
              <a:extLst>
                <a:ext uri="{63B3BB69-23CF-44E3-9099-C40C66FF867C}">
                  <a14:compatExt spid="_x0000_s50182"/>
                </a:ext>
                <a:ext uri="{FF2B5EF4-FFF2-40B4-BE49-F238E27FC236}">
                  <a16:creationId xmlns:a16="http://schemas.microsoft.com/office/drawing/2014/main" id="{00000000-0008-0000-0100-000006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0183" name="Object 7" hidden="1">
              <a:extLst>
                <a:ext uri="{63B3BB69-23CF-44E3-9099-C40C66FF867C}">
                  <a14:compatExt spid="_x0000_s50183"/>
                </a:ext>
                <a:ext uri="{FF2B5EF4-FFF2-40B4-BE49-F238E27FC236}">
                  <a16:creationId xmlns:a16="http://schemas.microsoft.com/office/drawing/2014/main" id="{00000000-0008-0000-0100-000007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0184" name="Object 8" hidden="1">
              <a:extLst>
                <a:ext uri="{63B3BB69-23CF-44E3-9099-C40C66FF867C}">
                  <a14:compatExt spid="_x0000_s50184"/>
                </a:ext>
                <a:ext uri="{FF2B5EF4-FFF2-40B4-BE49-F238E27FC236}">
                  <a16:creationId xmlns:a16="http://schemas.microsoft.com/office/drawing/2014/main" id="{00000000-0008-0000-0100-000008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0185" name="Object 9" hidden="1">
              <a:extLst>
                <a:ext uri="{63B3BB69-23CF-44E3-9099-C40C66FF867C}">
                  <a14:compatExt spid="_x0000_s50185"/>
                </a:ext>
                <a:ext uri="{FF2B5EF4-FFF2-40B4-BE49-F238E27FC236}">
                  <a16:creationId xmlns:a16="http://schemas.microsoft.com/office/drawing/2014/main" id="{00000000-0008-0000-0100-000009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0186" name="Object 10" hidden="1">
              <a:extLst>
                <a:ext uri="{63B3BB69-23CF-44E3-9099-C40C66FF867C}">
                  <a14:compatExt spid="_x0000_s50186"/>
                </a:ext>
                <a:ext uri="{FF2B5EF4-FFF2-40B4-BE49-F238E27FC236}">
                  <a16:creationId xmlns:a16="http://schemas.microsoft.com/office/drawing/2014/main" id="{00000000-0008-0000-0100-00000A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2225" name="Object 1" hidden="1">
              <a:extLst>
                <a:ext uri="{63B3BB69-23CF-44E3-9099-C40C66FF867C}">
                  <a14:compatExt spid="_x0000_s52225"/>
                </a:ext>
                <a:ext uri="{FF2B5EF4-FFF2-40B4-BE49-F238E27FC236}">
                  <a16:creationId xmlns:a16="http://schemas.microsoft.com/office/drawing/2014/main" id="{00000000-0008-0000-0200-000001C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2226" name="Object 2" hidden="1">
              <a:extLst>
                <a:ext uri="{63B3BB69-23CF-44E3-9099-C40C66FF867C}">
                  <a14:compatExt spid="_x0000_s52226"/>
                </a:ext>
                <a:ext uri="{FF2B5EF4-FFF2-40B4-BE49-F238E27FC236}">
                  <a16:creationId xmlns:a16="http://schemas.microsoft.com/office/drawing/2014/main" id="{00000000-0008-0000-0200-000002C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2227" name="Object 3" hidden="1">
              <a:extLst>
                <a:ext uri="{63B3BB69-23CF-44E3-9099-C40C66FF867C}">
                  <a14:compatExt spid="_x0000_s52227"/>
                </a:ext>
                <a:ext uri="{FF2B5EF4-FFF2-40B4-BE49-F238E27FC236}">
                  <a16:creationId xmlns:a16="http://schemas.microsoft.com/office/drawing/2014/main" id="{00000000-0008-0000-0200-000003C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2228" name="Object 4" hidden="1">
              <a:extLst>
                <a:ext uri="{63B3BB69-23CF-44E3-9099-C40C66FF867C}">
                  <a14:compatExt spid="_x0000_s52228"/>
                </a:ext>
                <a:ext uri="{FF2B5EF4-FFF2-40B4-BE49-F238E27FC236}">
                  <a16:creationId xmlns:a16="http://schemas.microsoft.com/office/drawing/2014/main" id="{00000000-0008-0000-0200-000004C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2229" name="Object 5" hidden="1">
              <a:extLst>
                <a:ext uri="{63B3BB69-23CF-44E3-9099-C40C66FF867C}">
                  <a14:compatExt spid="_x0000_s52229"/>
                </a:ext>
                <a:ext uri="{FF2B5EF4-FFF2-40B4-BE49-F238E27FC236}">
                  <a16:creationId xmlns:a16="http://schemas.microsoft.com/office/drawing/2014/main" id="{00000000-0008-0000-0200-000005C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2230" name="Object 6" hidden="1">
              <a:extLst>
                <a:ext uri="{63B3BB69-23CF-44E3-9099-C40C66FF867C}">
                  <a14:compatExt spid="_x0000_s52230"/>
                </a:ext>
                <a:ext uri="{FF2B5EF4-FFF2-40B4-BE49-F238E27FC236}">
                  <a16:creationId xmlns:a16="http://schemas.microsoft.com/office/drawing/2014/main" id="{00000000-0008-0000-0200-000006C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2231" name="Object 7" hidden="1">
              <a:extLst>
                <a:ext uri="{63B3BB69-23CF-44E3-9099-C40C66FF867C}">
                  <a14:compatExt spid="_x0000_s52231"/>
                </a:ext>
                <a:ext uri="{FF2B5EF4-FFF2-40B4-BE49-F238E27FC236}">
                  <a16:creationId xmlns:a16="http://schemas.microsoft.com/office/drawing/2014/main" id="{00000000-0008-0000-0200-000007C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2232" name="Object 8" hidden="1">
              <a:extLst>
                <a:ext uri="{63B3BB69-23CF-44E3-9099-C40C66FF867C}">
                  <a14:compatExt spid="_x0000_s52232"/>
                </a:ext>
                <a:ext uri="{FF2B5EF4-FFF2-40B4-BE49-F238E27FC236}">
                  <a16:creationId xmlns:a16="http://schemas.microsoft.com/office/drawing/2014/main" id="{00000000-0008-0000-0200-000008C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2233" name="Object 9" hidden="1">
              <a:extLst>
                <a:ext uri="{63B3BB69-23CF-44E3-9099-C40C66FF867C}">
                  <a14:compatExt spid="_x0000_s52233"/>
                </a:ext>
                <a:ext uri="{FF2B5EF4-FFF2-40B4-BE49-F238E27FC236}">
                  <a16:creationId xmlns:a16="http://schemas.microsoft.com/office/drawing/2014/main" id="{00000000-0008-0000-0200-000009C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2234" name="Object 10" hidden="1">
              <a:extLst>
                <a:ext uri="{63B3BB69-23CF-44E3-9099-C40C66FF867C}">
                  <a14:compatExt spid="_x0000_s52234"/>
                </a:ext>
                <a:ext uri="{FF2B5EF4-FFF2-40B4-BE49-F238E27FC236}">
                  <a16:creationId xmlns:a16="http://schemas.microsoft.com/office/drawing/2014/main" id="{00000000-0008-0000-0200-00000AC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3249" name="Object 1" hidden="1">
              <a:extLst>
                <a:ext uri="{63B3BB69-23CF-44E3-9099-C40C66FF867C}">
                  <a14:compatExt spid="_x0000_s53249"/>
                </a:ext>
                <a:ext uri="{FF2B5EF4-FFF2-40B4-BE49-F238E27FC236}">
                  <a16:creationId xmlns:a16="http://schemas.microsoft.com/office/drawing/2014/main" id="{00000000-0008-0000-0300-000001D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3250" name="Object 2" hidden="1">
              <a:extLst>
                <a:ext uri="{63B3BB69-23CF-44E3-9099-C40C66FF867C}">
                  <a14:compatExt spid="_x0000_s53250"/>
                </a:ext>
                <a:ext uri="{FF2B5EF4-FFF2-40B4-BE49-F238E27FC236}">
                  <a16:creationId xmlns:a16="http://schemas.microsoft.com/office/drawing/2014/main" id="{00000000-0008-0000-0300-000002D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3251" name="Object 3" hidden="1">
              <a:extLst>
                <a:ext uri="{63B3BB69-23CF-44E3-9099-C40C66FF867C}">
                  <a14:compatExt spid="_x0000_s53251"/>
                </a:ext>
                <a:ext uri="{FF2B5EF4-FFF2-40B4-BE49-F238E27FC236}">
                  <a16:creationId xmlns:a16="http://schemas.microsoft.com/office/drawing/2014/main" id="{00000000-0008-0000-0300-000003D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3252" name="Object 4" hidden="1">
              <a:extLst>
                <a:ext uri="{63B3BB69-23CF-44E3-9099-C40C66FF867C}">
                  <a14:compatExt spid="_x0000_s53252"/>
                </a:ext>
                <a:ext uri="{FF2B5EF4-FFF2-40B4-BE49-F238E27FC236}">
                  <a16:creationId xmlns:a16="http://schemas.microsoft.com/office/drawing/2014/main" id="{00000000-0008-0000-0300-000004D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3253" name="Object 5" hidden="1">
              <a:extLst>
                <a:ext uri="{63B3BB69-23CF-44E3-9099-C40C66FF867C}">
                  <a14:compatExt spid="_x0000_s53253"/>
                </a:ext>
                <a:ext uri="{FF2B5EF4-FFF2-40B4-BE49-F238E27FC236}">
                  <a16:creationId xmlns:a16="http://schemas.microsoft.com/office/drawing/2014/main" id="{00000000-0008-0000-0300-000005D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3254" name="Object 6" hidden="1">
              <a:extLst>
                <a:ext uri="{63B3BB69-23CF-44E3-9099-C40C66FF867C}">
                  <a14:compatExt spid="_x0000_s53254"/>
                </a:ext>
                <a:ext uri="{FF2B5EF4-FFF2-40B4-BE49-F238E27FC236}">
                  <a16:creationId xmlns:a16="http://schemas.microsoft.com/office/drawing/2014/main" id="{00000000-0008-0000-0300-000006D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3255" name="Object 7" hidden="1">
              <a:extLst>
                <a:ext uri="{63B3BB69-23CF-44E3-9099-C40C66FF867C}">
                  <a14:compatExt spid="_x0000_s53255"/>
                </a:ext>
                <a:ext uri="{FF2B5EF4-FFF2-40B4-BE49-F238E27FC236}">
                  <a16:creationId xmlns:a16="http://schemas.microsoft.com/office/drawing/2014/main" id="{00000000-0008-0000-0300-000007D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3256" name="Object 8" hidden="1">
              <a:extLst>
                <a:ext uri="{63B3BB69-23CF-44E3-9099-C40C66FF867C}">
                  <a14:compatExt spid="_x0000_s53256"/>
                </a:ext>
                <a:ext uri="{FF2B5EF4-FFF2-40B4-BE49-F238E27FC236}">
                  <a16:creationId xmlns:a16="http://schemas.microsoft.com/office/drawing/2014/main" id="{00000000-0008-0000-0300-000008D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3257" name="Object 9" hidden="1">
              <a:extLst>
                <a:ext uri="{63B3BB69-23CF-44E3-9099-C40C66FF867C}">
                  <a14:compatExt spid="_x0000_s53257"/>
                </a:ext>
                <a:ext uri="{FF2B5EF4-FFF2-40B4-BE49-F238E27FC236}">
                  <a16:creationId xmlns:a16="http://schemas.microsoft.com/office/drawing/2014/main" id="{00000000-0008-0000-0300-000009D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3258" name="Object 10" hidden="1">
              <a:extLst>
                <a:ext uri="{63B3BB69-23CF-44E3-9099-C40C66FF867C}">
                  <a14:compatExt spid="_x0000_s53258"/>
                </a:ext>
                <a:ext uri="{FF2B5EF4-FFF2-40B4-BE49-F238E27FC236}">
                  <a16:creationId xmlns:a16="http://schemas.microsoft.com/office/drawing/2014/main" id="{00000000-0008-0000-0300-00000AD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4273" name="Object 1" hidden="1">
              <a:extLst>
                <a:ext uri="{63B3BB69-23CF-44E3-9099-C40C66FF867C}">
                  <a14:compatExt spid="_x0000_s54273"/>
                </a:ext>
                <a:ext uri="{FF2B5EF4-FFF2-40B4-BE49-F238E27FC236}">
                  <a16:creationId xmlns:a16="http://schemas.microsoft.com/office/drawing/2014/main" id="{00000000-0008-0000-0400-000001D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4274" name="Object 2" hidden="1">
              <a:extLst>
                <a:ext uri="{63B3BB69-23CF-44E3-9099-C40C66FF867C}">
                  <a14:compatExt spid="_x0000_s54274"/>
                </a:ext>
                <a:ext uri="{FF2B5EF4-FFF2-40B4-BE49-F238E27FC236}">
                  <a16:creationId xmlns:a16="http://schemas.microsoft.com/office/drawing/2014/main" id="{00000000-0008-0000-0400-000002D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4275" name="Object 3" hidden="1">
              <a:extLst>
                <a:ext uri="{63B3BB69-23CF-44E3-9099-C40C66FF867C}">
                  <a14:compatExt spid="_x0000_s54275"/>
                </a:ext>
                <a:ext uri="{FF2B5EF4-FFF2-40B4-BE49-F238E27FC236}">
                  <a16:creationId xmlns:a16="http://schemas.microsoft.com/office/drawing/2014/main" id="{00000000-0008-0000-0400-000003D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4276" name="Object 4" hidden="1">
              <a:extLst>
                <a:ext uri="{63B3BB69-23CF-44E3-9099-C40C66FF867C}">
                  <a14:compatExt spid="_x0000_s54276"/>
                </a:ext>
                <a:ext uri="{FF2B5EF4-FFF2-40B4-BE49-F238E27FC236}">
                  <a16:creationId xmlns:a16="http://schemas.microsoft.com/office/drawing/2014/main" id="{00000000-0008-0000-0400-000004D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4277" name="Object 5" hidden="1">
              <a:extLst>
                <a:ext uri="{63B3BB69-23CF-44E3-9099-C40C66FF867C}">
                  <a14:compatExt spid="_x0000_s54277"/>
                </a:ext>
                <a:ext uri="{FF2B5EF4-FFF2-40B4-BE49-F238E27FC236}">
                  <a16:creationId xmlns:a16="http://schemas.microsoft.com/office/drawing/2014/main" id="{00000000-0008-0000-0400-000005D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4278" name="Object 6" hidden="1">
              <a:extLst>
                <a:ext uri="{63B3BB69-23CF-44E3-9099-C40C66FF867C}">
                  <a14:compatExt spid="_x0000_s54278"/>
                </a:ext>
                <a:ext uri="{FF2B5EF4-FFF2-40B4-BE49-F238E27FC236}">
                  <a16:creationId xmlns:a16="http://schemas.microsoft.com/office/drawing/2014/main" id="{00000000-0008-0000-0400-000006D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4279" name="Object 7" hidden="1">
              <a:extLst>
                <a:ext uri="{63B3BB69-23CF-44E3-9099-C40C66FF867C}">
                  <a14:compatExt spid="_x0000_s54279"/>
                </a:ext>
                <a:ext uri="{FF2B5EF4-FFF2-40B4-BE49-F238E27FC236}">
                  <a16:creationId xmlns:a16="http://schemas.microsoft.com/office/drawing/2014/main" id="{00000000-0008-0000-0400-000007D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4280" name="Object 8" hidden="1">
              <a:extLst>
                <a:ext uri="{63B3BB69-23CF-44E3-9099-C40C66FF867C}">
                  <a14:compatExt spid="_x0000_s54280"/>
                </a:ext>
                <a:ext uri="{FF2B5EF4-FFF2-40B4-BE49-F238E27FC236}">
                  <a16:creationId xmlns:a16="http://schemas.microsoft.com/office/drawing/2014/main" id="{00000000-0008-0000-0400-000008D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4281" name="Object 9" hidden="1">
              <a:extLst>
                <a:ext uri="{63B3BB69-23CF-44E3-9099-C40C66FF867C}">
                  <a14:compatExt spid="_x0000_s54281"/>
                </a:ext>
                <a:ext uri="{FF2B5EF4-FFF2-40B4-BE49-F238E27FC236}">
                  <a16:creationId xmlns:a16="http://schemas.microsoft.com/office/drawing/2014/main" id="{00000000-0008-0000-0400-000009D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4282" name="Object 10" hidden="1">
              <a:extLst>
                <a:ext uri="{63B3BB69-23CF-44E3-9099-C40C66FF867C}">
                  <a14:compatExt spid="_x0000_s54282"/>
                </a:ext>
                <a:ext uri="{FF2B5EF4-FFF2-40B4-BE49-F238E27FC236}">
                  <a16:creationId xmlns:a16="http://schemas.microsoft.com/office/drawing/2014/main" id="{00000000-0008-0000-0400-00000AD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13" Type="http://schemas.openxmlformats.org/officeDocument/2006/relationships/oleObject" Target="../embeddings/oleObject9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12" Type="http://schemas.openxmlformats.org/officeDocument/2006/relationships/oleObject" Target="../embeddings/oleObject8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oleObject" Target="../embeddings/oleObject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Relationship Id="rId14" Type="http://schemas.openxmlformats.org/officeDocument/2006/relationships/oleObject" Target="../embeddings/oleObject10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4.bin"/><Relationship Id="rId13" Type="http://schemas.openxmlformats.org/officeDocument/2006/relationships/oleObject" Target="../embeddings/oleObject19.bin"/><Relationship Id="rId3" Type="http://schemas.openxmlformats.org/officeDocument/2006/relationships/vmlDrawing" Target="../drawings/vmlDrawing2.vml"/><Relationship Id="rId7" Type="http://schemas.openxmlformats.org/officeDocument/2006/relationships/oleObject" Target="../embeddings/oleObject13.bin"/><Relationship Id="rId12" Type="http://schemas.openxmlformats.org/officeDocument/2006/relationships/oleObject" Target="../embeddings/oleObject18.bin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12.bin"/><Relationship Id="rId11" Type="http://schemas.openxmlformats.org/officeDocument/2006/relationships/oleObject" Target="../embeddings/oleObject1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16.bin"/><Relationship Id="rId4" Type="http://schemas.openxmlformats.org/officeDocument/2006/relationships/oleObject" Target="../embeddings/oleObject11.bin"/><Relationship Id="rId9" Type="http://schemas.openxmlformats.org/officeDocument/2006/relationships/oleObject" Target="../embeddings/oleObject15.bin"/><Relationship Id="rId14" Type="http://schemas.openxmlformats.org/officeDocument/2006/relationships/oleObject" Target="../embeddings/oleObject20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4.bin"/><Relationship Id="rId13" Type="http://schemas.openxmlformats.org/officeDocument/2006/relationships/oleObject" Target="../embeddings/oleObject29.bin"/><Relationship Id="rId3" Type="http://schemas.openxmlformats.org/officeDocument/2006/relationships/vmlDrawing" Target="../drawings/vmlDrawing3.vml"/><Relationship Id="rId7" Type="http://schemas.openxmlformats.org/officeDocument/2006/relationships/oleObject" Target="../embeddings/oleObject23.bin"/><Relationship Id="rId12" Type="http://schemas.openxmlformats.org/officeDocument/2006/relationships/oleObject" Target="../embeddings/oleObject28.bin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2.bin"/><Relationship Id="rId11" Type="http://schemas.openxmlformats.org/officeDocument/2006/relationships/oleObject" Target="../embeddings/oleObject2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26.bin"/><Relationship Id="rId4" Type="http://schemas.openxmlformats.org/officeDocument/2006/relationships/oleObject" Target="../embeddings/oleObject21.bin"/><Relationship Id="rId9" Type="http://schemas.openxmlformats.org/officeDocument/2006/relationships/oleObject" Target="../embeddings/oleObject25.bin"/><Relationship Id="rId14" Type="http://schemas.openxmlformats.org/officeDocument/2006/relationships/oleObject" Target="../embeddings/oleObject30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4.bin"/><Relationship Id="rId13" Type="http://schemas.openxmlformats.org/officeDocument/2006/relationships/oleObject" Target="../embeddings/oleObject39.bin"/><Relationship Id="rId3" Type="http://schemas.openxmlformats.org/officeDocument/2006/relationships/vmlDrawing" Target="../drawings/vmlDrawing4.vml"/><Relationship Id="rId7" Type="http://schemas.openxmlformats.org/officeDocument/2006/relationships/oleObject" Target="../embeddings/oleObject33.bin"/><Relationship Id="rId12" Type="http://schemas.openxmlformats.org/officeDocument/2006/relationships/oleObject" Target="../embeddings/oleObject38.bin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32.bin"/><Relationship Id="rId11" Type="http://schemas.openxmlformats.org/officeDocument/2006/relationships/oleObject" Target="../embeddings/oleObject3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36.bin"/><Relationship Id="rId4" Type="http://schemas.openxmlformats.org/officeDocument/2006/relationships/oleObject" Target="../embeddings/oleObject31.bin"/><Relationship Id="rId9" Type="http://schemas.openxmlformats.org/officeDocument/2006/relationships/oleObject" Target="../embeddings/oleObject35.bin"/><Relationship Id="rId14" Type="http://schemas.openxmlformats.org/officeDocument/2006/relationships/oleObject" Target="../embeddings/oleObject40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4.bin"/><Relationship Id="rId13" Type="http://schemas.openxmlformats.org/officeDocument/2006/relationships/oleObject" Target="../embeddings/oleObject49.bin"/><Relationship Id="rId3" Type="http://schemas.openxmlformats.org/officeDocument/2006/relationships/vmlDrawing" Target="../drawings/vmlDrawing5.vml"/><Relationship Id="rId7" Type="http://schemas.openxmlformats.org/officeDocument/2006/relationships/oleObject" Target="../embeddings/oleObject43.bin"/><Relationship Id="rId12" Type="http://schemas.openxmlformats.org/officeDocument/2006/relationships/oleObject" Target="../embeddings/oleObject48.bin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42.bin"/><Relationship Id="rId11" Type="http://schemas.openxmlformats.org/officeDocument/2006/relationships/oleObject" Target="../embeddings/oleObject4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46.bin"/><Relationship Id="rId4" Type="http://schemas.openxmlformats.org/officeDocument/2006/relationships/oleObject" Target="../embeddings/oleObject41.bin"/><Relationship Id="rId9" Type="http://schemas.openxmlformats.org/officeDocument/2006/relationships/oleObject" Target="../embeddings/oleObject45.bin"/><Relationship Id="rId14" Type="http://schemas.openxmlformats.org/officeDocument/2006/relationships/oleObject" Target="../embeddings/oleObject5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AA95"/>
  <sheetViews>
    <sheetView tabSelected="1" zoomScaleNormal="100" workbookViewId="0">
      <selection sqref="A1:B1"/>
    </sheetView>
  </sheetViews>
  <sheetFormatPr defaultColWidth="9.140625" defaultRowHeight="10.5" x14ac:dyDescent="0.15"/>
  <cols>
    <col min="1" max="1" width="4.5703125" style="56" customWidth="1"/>
    <col min="2" max="2" width="28.7109375" style="54" customWidth="1"/>
    <col min="3" max="4" width="8.42578125" style="54" customWidth="1"/>
    <col min="5" max="5" width="10.85546875" style="54" customWidth="1"/>
    <col min="6" max="6" width="11" style="54" customWidth="1"/>
    <col min="7" max="8" width="10.28515625" style="54" customWidth="1"/>
    <col min="9" max="11" width="16.85546875" style="54" customWidth="1"/>
    <col min="12" max="15" width="9.140625" style="51"/>
    <col min="16" max="16" width="11.85546875" style="51" bestFit="1" customWidth="1"/>
    <col min="17" max="27" width="9.140625" style="51"/>
    <col min="28" max="16384" width="9.140625" style="54"/>
  </cols>
  <sheetData>
    <row r="1" spans="1:27" s="2" customFormat="1" ht="18" customHeight="1" x14ac:dyDescent="0.15">
      <c r="A1" s="85" t="s">
        <v>4</v>
      </c>
      <c r="B1" s="85"/>
      <c r="C1" s="1"/>
      <c r="D1" s="1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s="6" customFormat="1" ht="21" customHeight="1" x14ac:dyDescent="0.15">
      <c r="A2" s="86" t="s">
        <v>5</v>
      </c>
      <c r="B2" s="86"/>
      <c r="C2" s="86"/>
      <c r="D2" s="4" t="s">
        <v>6</v>
      </c>
      <c r="E2" s="86"/>
      <c r="F2" s="86"/>
      <c r="G2" s="86"/>
      <c r="H2" s="86"/>
      <c r="I2" s="86"/>
      <c r="J2" s="86"/>
      <c r="K2" s="86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s="6" customFormat="1" ht="21" customHeight="1" x14ac:dyDescent="0.15">
      <c r="A3" s="87" t="s">
        <v>15</v>
      </c>
      <c r="B3" s="87"/>
      <c r="C3" s="87"/>
      <c r="D3" s="7" t="s">
        <v>21</v>
      </c>
      <c r="E3" s="87"/>
      <c r="F3" s="87"/>
      <c r="G3" s="87"/>
      <c r="H3" s="87"/>
      <c r="I3" s="87"/>
      <c r="J3" s="87"/>
      <c r="K3" s="87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s="6" customFormat="1" ht="12.75" customHeight="1" x14ac:dyDescent="0.15">
      <c r="A4" s="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s="2" customFormat="1" ht="17.25" customHeight="1" x14ac:dyDescent="0.15">
      <c r="A5" s="88" t="s">
        <v>7</v>
      </c>
      <c r="B5" s="88"/>
      <c r="C5" s="3"/>
      <c r="D5" s="10"/>
      <c r="E5" s="10"/>
      <c r="F5" s="10"/>
      <c r="G5" s="10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s="6" customFormat="1" ht="21" customHeight="1" x14ac:dyDescent="0.15">
      <c r="A6" s="89" t="s">
        <v>38</v>
      </c>
      <c r="B6" s="89"/>
      <c r="C6" s="89"/>
      <c r="D6" s="11" t="s">
        <v>6</v>
      </c>
      <c r="E6" s="90" t="s">
        <v>39</v>
      </c>
      <c r="F6" s="90"/>
      <c r="G6" s="90"/>
      <c r="H6" s="90"/>
      <c r="I6" s="90"/>
      <c r="J6" s="90"/>
      <c r="K6" s="90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s="6" customFormat="1" ht="21" customHeight="1" x14ac:dyDescent="0.15">
      <c r="A7" s="91" t="s">
        <v>41</v>
      </c>
      <c r="B7" s="91"/>
      <c r="C7" s="91"/>
      <c r="D7" s="12" t="s">
        <v>8</v>
      </c>
      <c r="E7" s="91" t="s">
        <v>40</v>
      </c>
      <c r="F7" s="91"/>
      <c r="G7" s="91"/>
      <c r="H7" s="91"/>
      <c r="I7" s="91"/>
      <c r="J7" s="91"/>
      <c r="K7" s="91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6" customFormat="1" ht="10.5" customHeight="1" x14ac:dyDescent="0.15">
      <c r="A8" s="9"/>
      <c r="B8" s="9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6" customFormat="1" ht="18" customHeight="1" x14ac:dyDescent="0.15">
      <c r="A9" s="92" t="s">
        <v>35</v>
      </c>
      <c r="B9" s="92"/>
      <c r="C9" s="92"/>
      <c r="D9" s="92"/>
      <c r="E9" s="92"/>
      <c r="F9" s="92"/>
      <c r="G9" s="92"/>
      <c r="H9" s="92"/>
      <c r="I9" s="92"/>
      <c r="J9" s="92"/>
      <c r="K9" s="92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6" customFormat="1" ht="10.5" customHeight="1" x14ac:dyDescent="0.15">
      <c r="A10" s="10"/>
      <c r="B10" s="10"/>
      <c r="C10" s="10"/>
      <c r="D10" s="10"/>
      <c r="E10" s="10"/>
      <c r="F10" s="10"/>
      <c r="G10" s="10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6" customFormat="1" ht="20.25" customHeight="1" x14ac:dyDescent="0.15">
      <c r="A11" s="84" t="s">
        <v>44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2" customFormat="1" ht="10.5" customHeight="1" thickBot="1" x14ac:dyDescent="0.2">
      <c r="A12" s="10"/>
      <c r="B12" s="13"/>
      <c r="C12" s="14"/>
      <c r="D12" s="14"/>
      <c r="E12" s="14"/>
      <c r="F12" s="14"/>
      <c r="G12" s="14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21" customFormat="1" ht="60" customHeight="1" x14ac:dyDescent="0.15">
      <c r="A13" s="15" t="s">
        <v>1</v>
      </c>
      <c r="B13" s="16" t="s">
        <v>16</v>
      </c>
      <c r="C13" s="17" t="s">
        <v>26</v>
      </c>
      <c r="D13" s="18" t="s">
        <v>2</v>
      </c>
      <c r="E13" s="19" t="s">
        <v>14</v>
      </c>
      <c r="F13" s="16" t="s">
        <v>17</v>
      </c>
      <c r="G13" s="16" t="s">
        <v>11</v>
      </c>
      <c r="H13" s="18" t="s">
        <v>13</v>
      </c>
      <c r="I13" s="60" t="s">
        <v>27</v>
      </c>
      <c r="J13" s="18" t="s">
        <v>28</v>
      </c>
      <c r="K13" s="20" t="s">
        <v>12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 s="21" customFormat="1" ht="22.5" customHeight="1" thickBot="1" x14ac:dyDescent="0.2">
      <c r="A14" s="22" t="s">
        <v>3</v>
      </c>
      <c r="B14" s="23">
        <v>1</v>
      </c>
      <c r="C14" s="23">
        <v>2</v>
      </c>
      <c r="D14" s="24">
        <v>3</v>
      </c>
      <c r="E14" s="25">
        <v>4</v>
      </c>
      <c r="F14" s="23">
        <v>5</v>
      </c>
      <c r="G14" s="23" t="s">
        <v>29</v>
      </c>
      <c r="H14" s="59" t="s">
        <v>30</v>
      </c>
      <c r="I14" s="61" t="s">
        <v>31</v>
      </c>
      <c r="J14" s="59" t="s">
        <v>32</v>
      </c>
      <c r="K14" s="26" t="s">
        <v>33</v>
      </c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7" s="6" customFormat="1" ht="43.5" customHeight="1" x14ac:dyDescent="0.15">
      <c r="A15" s="27" t="s">
        <v>0</v>
      </c>
      <c r="B15" s="28" t="s">
        <v>42</v>
      </c>
      <c r="C15" s="29">
        <v>190</v>
      </c>
      <c r="D15" s="75" t="s">
        <v>37</v>
      </c>
      <c r="E15" s="31"/>
      <c r="F15" s="32">
        <v>9.5000000000000001E-2</v>
      </c>
      <c r="G15" s="62">
        <f>F15*E15</f>
        <v>0</v>
      </c>
      <c r="H15" s="63">
        <f>E15+G15</f>
        <v>0</v>
      </c>
      <c r="I15" s="64">
        <f>C15*E15</f>
        <v>0</v>
      </c>
      <c r="J15" s="65">
        <f>I15*F15</f>
        <v>0</v>
      </c>
      <c r="K15" s="66">
        <f>I15+J15</f>
        <v>0</v>
      </c>
      <c r="L15" s="5"/>
      <c r="M15" s="5"/>
      <c r="N15" s="5"/>
      <c r="O15" s="5"/>
      <c r="P15" s="33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6" customFormat="1" ht="43.5" customHeight="1" thickBot="1" x14ac:dyDescent="0.2">
      <c r="A16" s="34" t="s">
        <v>36</v>
      </c>
      <c r="B16" s="35" t="s">
        <v>43</v>
      </c>
      <c r="C16" s="36">
        <v>190</v>
      </c>
      <c r="D16" s="76" t="s">
        <v>37</v>
      </c>
      <c r="E16" s="38"/>
      <c r="F16" s="39">
        <v>9.5000000000000001E-2</v>
      </c>
      <c r="G16" s="67">
        <f>F16*E16</f>
        <v>0</v>
      </c>
      <c r="H16" s="68">
        <f>E16+G16</f>
        <v>0</v>
      </c>
      <c r="I16" s="69">
        <f t="shared" ref="I16" si="0">C16*E16</f>
        <v>0</v>
      </c>
      <c r="J16" s="70">
        <f t="shared" ref="J16" si="1">I16*F16</f>
        <v>0</v>
      </c>
      <c r="K16" s="71">
        <f t="shared" ref="K16" si="2">I16+J16</f>
        <v>0</v>
      </c>
      <c r="L16" s="5"/>
      <c r="M16" s="5"/>
      <c r="N16" s="5"/>
      <c r="O16" s="5"/>
      <c r="P16" s="33"/>
      <c r="Q16" s="79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s="21" customFormat="1" ht="24" customHeight="1" thickBot="1" x14ac:dyDescent="0.2">
      <c r="A17" s="101" t="s">
        <v>18</v>
      </c>
      <c r="B17" s="102"/>
      <c r="C17" s="102"/>
      <c r="D17" s="102"/>
      <c r="E17" s="74">
        <f>SUM(E15:E16)</f>
        <v>0</v>
      </c>
      <c r="F17" s="40"/>
      <c r="G17" s="77">
        <f>SUM(G15:G16)</f>
        <v>0</v>
      </c>
      <c r="H17" s="78">
        <f>SUM(H15:H16)</f>
        <v>0</v>
      </c>
      <c r="I17" s="72">
        <f>SUM(I15:I16)</f>
        <v>0</v>
      </c>
      <c r="J17" s="72">
        <f>SUM(J15:J16)</f>
        <v>0</v>
      </c>
      <c r="K17" s="73">
        <f>SUM(K15:K16)</f>
        <v>0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s="21" customFormat="1" ht="10.5" customHeight="1" x14ac:dyDescent="0.15">
      <c r="A18" s="10"/>
      <c r="B18" s="41"/>
      <c r="C18" s="41"/>
      <c r="D18" s="41"/>
      <c r="E18" s="41"/>
      <c r="F18" s="42"/>
      <c r="G18" s="42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s="21" customFormat="1" ht="19.5" customHeight="1" x14ac:dyDescent="0.15">
      <c r="A19" s="103" t="s">
        <v>23</v>
      </c>
      <c r="B19" s="103"/>
      <c r="C19" s="43"/>
      <c r="D19" s="43"/>
      <c r="E19" s="43"/>
      <c r="F19" s="44"/>
      <c r="G19" s="44"/>
      <c r="H19" s="45"/>
      <c r="I19" s="45"/>
      <c r="J19" s="45"/>
      <c r="K19" s="45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s="21" customFormat="1" ht="16.5" customHeight="1" thickBot="1" x14ac:dyDescent="0.2">
      <c r="A20" s="109"/>
      <c r="B20" s="109"/>
      <c r="C20" s="109"/>
      <c r="D20" s="109"/>
      <c r="E20" s="41"/>
      <c r="F20" s="42"/>
      <c r="G20" s="42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s="21" customFormat="1" ht="24.75" customHeight="1" thickBot="1" x14ac:dyDescent="0.2">
      <c r="A21" s="46" t="s">
        <v>20</v>
      </c>
      <c r="B21" s="104" t="s">
        <v>19</v>
      </c>
      <c r="C21" s="105"/>
      <c r="D21" s="106"/>
      <c r="E21" s="93" t="s">
        <v>25</v>
      </c>
      <c r="F21" s="94"/>
      <c r="G21" s="94"/>
      <c r="H21" s="94"/>
      <c r="I21" s="94"/>
      <c r="J21" s="94"/>
      <c r="K21" s="95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s="21" customFormat="1" ht="30.75" customHeight="1" thickBot="1" x14ac:dyDescent="0.2">
      <c r="A22" s="47" t="s">
        <v>0</v>
      </c>
      <c r="B22" s="107" t="s">
        <v>24</v>
      </c>
      <c r="C22" s="107"/>
      <c r="D22" s="108"/>
      <c r="E22" s="96"/>
      <c r="F22" s="97"/>
      <c r="G22" s="97"/>
      <c r="H22" s="97"/>
      <c r="I22" s="98"/>
      <c r="J22" s="98"/>
      <c r="K22" s="99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s="21" customFormat="1" ht="16.5" customHeight="1" x14ac:dyDescent="0.15">
      <c r="A23" s="48"/>
      <c r="B23" s="49"/>
      <c r="C23" s="49"/>
      <c r="D23" s="49"/>
      <c r="E23" s="50"/>
      <c r="F23" s="50"/>
      <c r="G23" s="50"/>
      <c r="H23" s="50"/>
      <c r="I23" s="50"/>
      <c r="J23" s="50"/>
      <c r="K23" s="5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s="53" customFormat="1" ht="18" customHeight="1" x14ac:dyDescent="0.15">
      <c r="A24" s="51" t="s">
        <v>34</v>
      </c>
      <c r="B24" s="51"/>
      <c r="C24" s="51"/>
      <c r="D24" s="51"/>
      <c r="E24" s="51"/>
      <c r="F24" s="51"/>
      <c r="G24" s="51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</row>
    <row r="25" spans="1:27" s="8" customFormat="1" ht="18" customHeight="1" x14ac:dyDescent="0.15">
      <c r="A25" s="54"/>
      <c r="B25" s="54"/>
      <c r="C25" s="54"/>
      <c r="D25" s="54"/>
      <c r="E25" s="54"/>
      <c r="F25" s="54"/>
      <c r="G25" s="54"/>
      <c r="H25" s="53"/>
      <c r="I25" s="53"/>
      <c r="J25" s="53"/>
      <c r="K25" s="53"/>
    </row>
    <row r="26" spans="1:27" s="51" customFormat="1" ht="21.75" customHeight="1" x14ac:dyDescent="0.15">
      <c r="A26" s="100" t="s">
        <v>9</v>
      </c>
      <c r="B26" s="100"/>
      <c r="C26" s="53"/>
      <c r="D26" s="53"/>
      <c r="E26" s="53"/>
      <c r="F26" s="55" t="s">
        <v>22</v>
      </c>
      <c r="G26" s="55"/>
      <c r="H26" s="56"/>
      <c r="I26" s="56"/>
      <c r="J26" s="56"/>
      <c r="K26" s="56"/>
    </row>
    <row r="27" spans="1:27" s="51" customFormat="1" ht="21.75" customHeight="1" x14ac:dyDescent="0.15">
      <c r="A27" s="100" t="s">
        <v>10</v>
      </c>
      <c r="B27" s="100"/>
      <c r="C27" s="53"/>
      <c r="D27" s="53"/>
      <c r="E27" s="53"/>
      <c r="F27" s="57"/>
      <c r="G27" s="57"/>
      <c r="H27" s="57"/>
      <c r="I27" s="57"/>
      <c r="J27" s="57"/>
      <c r="K27" s="57"/>
    </row>
    <row r="28" spans="1:27" s="51" customFormat="1" x14ac:dyDescent="0.15">
      <c r="A28" s="10"/>
      <c r="B28" s="41"/>
      <c r="C28" s="41"/>
      <c r="D28" s="41"/>
      <c r="E28" s="41"/>
      <c r="F28" s="42"/>
      <c r="G28" s="42"/>
      <c r="H28" s="8"/>
      <c r="I28" s="8"/>
      <c r="J28" s="8"/>
      <c r="K28" s="8"/>
    </row>
    <row r="29" spans="1:27" s="51" customFormat="1" x14ac:dyDescent="0.15">
      <c r="A29" s="58"/>
    </row>
    <row r="30" spans="1:27" s="51" customFormat="1" x14ac:dyDescent="0.15">
      <c r="A30" s="58"/>
    </row>
    <row r="31" spans="1:27" s="51" customFormat="1" x14ac:dyDescent="0.15">
      <c r="A31" s="58"/>
    </row>
    <row r="32" spans="1:27" s="51" customFormat="1" x14ac:dyDescent="0.15">
      <c r="A32" s="58"/>
    </row>
    <row r="33" spans="1:1" s="51" customFormat="1" x14ac:dyDescent="0.15">
      <c r="A33" s="58"/>
    </row>
    <row r="34" spans="1:1" s="51" customFormat="1" x14ac:dyDescent="0.15">
      <c r="A34" s="58"/>
    </row>
    <row r="35" spans="1:1" s="51" customFormat="1" x14ac:dyDescent="0.15">
      <c r="A35" s="58"/>
    </row>
    <row r="36" spans="1:1" s="51" customFormat="1" x14ac:dyDescent="0.15">
      <c r="A36" s="58"/>
    </row>
    <row r="37" spans="1:1" s="51" customFormat="1" x14ac:dyDescent="0.15">
      <c r="A37" s="58"/>
    </row>
    <row r="38" spans="1:1" s="51" customFormat="1" x14ac:dyDescent="0.15">
      <c r="A38" s="58"/>
    </row>
    <row r="39" spans="1:1" s="51" customFormat="1" x14ac:dyDescent="0.15">
      <c r="A39" s="58"/>
    </row>
    <row r="40" spans="1:1" s="51" customFormat="1" x14ac:dyDescent="0.15">
      <c r="A40" s="58"/>
    </row>
    <row r="41" spans="1:1" s="51" customFormat="1" x14ac:dyDescent="0.15">
      <c r="A41" s="58"/>
    </row>
    <row r="42" spans="1:1" s="51" customFormat="1" x14ac:dyDescent="0.15">
      <c r="A42" s="58"/>
    </row>
    <row r="43" spans="1:1" s="51" customFormat="1" x14ac:dyDescent="0.15">
      <c r="A43" s="58"/>
    </row>
    <row r="44" spans="1:1" s="51" customFormat="1" x14ac:dyDescent="0.15">
      <c r="A44" s="58"/>
    </row>
    <row r="45" spans="1:1" s="51" customFormat="1" x14ac:dyDescent="0.15">
      <c r="A45" s="58"/>
    </row>
    <row r="46" spans="1:1" s="51" customFormat="1" x14ac:dyDescent="0.15">
      <c r="A46" s="58"/>
    </row>
    <row r="47" spans="1:1" s="51" customFormat="1" x14ac:dyDescent="0.15">
      <c r="A47" s="58"/>
    </row>
    <row r="48" spans="1:1" s="51" customFormat="1" x14ac:dyDescent="0.15">
      <c r="A48" s="58"/>
    </row>
    <row r="49" spans="1:1" s="51" customFormat="1" x14ac:dyDescent="0.15">
      <c r="A49" s="58"/>
    </row>
    <row r="50" spans="1:1" s="51" customFormat="1" x14ac:dyDescent="0.15">
      <c r="A50" s="58"/>
    </row>
    <row r="51" spans="1:1" s="51" customFormat="1" x14ac:dyDescent="0.15">
      <c r="A51" s="58"/>
    </row>
    <row r="52" spans="1:1" s="51" customFormat="1" x14ac:dyDescent="0.15">
      <c r="A52" s="58"/>
    </row>
    <row r="53" spans="1:1" s="51" customFormat="1" x14ac:dyDescent="0.15">
      <c r="A53" s="58"/>
    </row>
    <row r="54" spans="1:1" s="51" customFormat="1" x14ac:dyDescent="0.15">
      <c r="A54" s="58"/>
    </row>
    <row r="55" spans="1:1" s="51" customFormat="1" x14ac:dyDescent="0.15">
      <c r="A55" s="58"/>
    </row>
    <row r="56" spans="1:1" s="51" customFormat="1" x14ac:dyDescent="0.15">
      <c r="A56" s="58"/>
    </row>
    <row r="57" spans="1:1" s="51" customFormat="1" x14ac:dyDescent="0.15">
      <c r="A57" s="58"/>
    </row>
    <row r="58" spans="1:1" s="51" customFormat="1" x14ac:dyDescent="0.15">
      <c r="A58" s="58"/>
    </row>
    <row r="59" spans="1:1" s="51" customFormat="1" x14ac:dyDescent="0.15">
      <c r="A59" s="58"/>
    </row>
    <row r="60" spans="1:1" s="51" customFormat="1" x14ac:dyDescent="0.15">
      <c r="A60" s="58"/>
    </row>
    <row r="61" spans="1:1" s="51" customFormat="1" x14ac:dyDescent="0.15">
      <c r="A61" s="58"/>
    </row>
    <row r="62" spans="1:1" s="51" customFormat="1" x14ac:dyDescent="0.15">
      <c r="A62" s="58"/>
    </row>
    <row r="63" spans="1:1" s="51" customFormat="1" x14ac:dyDescent="0.15">
      <c r="A63" s="58"/>
    </row>
    <row r="64" spans="1:1" s="51" customFormat="1" x14ac:dyDescent="0.15">
      <c r="A64" s="58"/>
    </row>
    <row r="65" spans="1:1" s="51" customFormat="1" x14ac:dyDescent="0.15">
      <c r="A65" s="58"/>
    </row>
    <row r="66" spans="1:1" s="51" customFormat="1" x14ac:dyDescent="0.15">
      <c r="A66" s="58"/>
    </row>
    <row r="67" spans="1:1" s="51" customFormat="1" x14ac:dyDescent="0.15">
      <c r="A67" s="58"/>
    </row>
    <row r="68" spans="1:1" s="51" customFormat="1" x14ac:dyDescent="0.15">
      <c r="A68" s="58"/>
    </row>
    <row r="69" spans="1:1" s="51" customFormat="1" x14ac:dyDescent="0.15">
      <c r="A69" s="58"/>
    </row>
    <row r="70" spans="1:1" s="51" customFormat="1" x14ac:dyDescent="0.15">
      <c r="A70" s="58"/>
    </row>
    <row r="71" spans="1:1" s="51" customFormat="1" x14ac:dyDescent="0.15">
      <c r="A71" s="58"/>
    </row>
    <row r="72" spans="1:1" s="51" customFormat="1" x14ac:dyDescent="0.15">
      <c r="A72" s="58"/>
    </row>
    <row r="73" spans="1:1" s="51" customFormat="1" x14ac:dyDescent="0.15">
      <c r="A73" s="58"/>
    </row>
    <row r="74" spans="1:1" s="51" customFormat="1" x14ac:dyDescent="0.15">
      <c r="A74" s="58"/>
    </row>
    <row r="75" spans="1:1" s="51" customFormat="1" x14ac:dyDescent="0.15">
      <c r="A75" s="58"/>
    </row>
    <row r="76" spans="1:1" s="51" customFormat="1" x14ac:dyDescent="0.15">
      <c r="A76" s="58"/>
    </row>
    <row r="77" spans="1:1" s="51" customFormat="1" x14ac:dyDescent="0.15">
      <c r="A77" s="58"/>
    </row>
    <row r="78" spans="1:1" s="51" customFormat="1" x14ac:dyDescent="0.15">
      <c r="A78" s="58"/>
    </row>
    <row r="79" spans="1:1" s="51" customFormat="1" x14ac:dyDescent="0.15">
      <c r="A79" s="58"/>
    </row>
    <row r="80" spans="1:1" s="51" customFormat="1" x14ac:dyDescent="0.15">
      <c r="A80" s="58"/>
    </row>
    <row r="81" spans="1:11" s="51" customFormat="1" x14ac:dyDescent="0.15">
      <c r="A81" s="58"/>
    </row>
    <row r="82" spans="1:11" s="51" customFormat="1" x14ac:dyDescent="0.15">
      <c r="A82" s="58"/>
    </row>
    <row r="83" spans="1:11" s="51" customFormat="1" x14ac:dyDescent="0.15">
      <c r="A83" s="58"/>
    </row>
    <row r="84" spans="1:11" s="51" customFormat="1" x14ac:dyDescent="0.15">
      <c r="A84" s="58"/>
    </row>
    <row r="85" spans="1:11" s="51" customFormat="1" x14ac:dyDescent="0.15">
      <c r="A85" s="58"/>
    </row>
    <row r="86" spans="1:11" s="51" customFormat="1" x14ac:dyDescent="0.15">
      <c r="A86" s="58"/>
    </row>
    <row r="87" spans="1:11" s="51" customFormat="1" x14ac:dyDescent="0.15">
      <c r="A87" s="58"/>
    </row>
    <row r="88" spans="1:11" s="51" customFormat="1" x14ac:dyDescent="0.15">
      <c r="A88" s="58"/>
    </row>
    <row r="89" spans="1:11" s="51" customFormat="1" x14ac:dyDescent="0.15">
      <c r="A89" s="58"/>
    </row>
    <row r="90" spans="1:11" s="51" customFormat="1" x14ac:dyDescent="0.15">
      <c r="A90" s="58"/>
    </row>
    <row r="91" spans="1:11" s="51" customFormat="1" x14ac:dyDescent="0.15">
      <c r="A91" s="58"/>
    </row>
    <row r="92" spans="1:11" s="51" customFormat="1" x14ac:dyDescent="0.15">
      <c r="A92" s="58"/>
    </row>
    <row r="93" spans="1:11" x14ac:dyDescent="0.15">
      <c r="A93" s="58"/>
      <c r="B93" s="51"/>
      <c r="C93" s="51"/>
      <c r="D93" s="51"/>
      <c r="E93" s="51"/>
      <c r="F93" s="51"/>
      <c r="G93" s="51"/>
      <c r="H93" s="51"/>
      <c r="I93" s="51"/>
      <c r="J93" s="51"/>
      <c r="K93" s="51"/>
    </row>
    <row r="94" spans="1:11" x14ac:dyDescent="0.15">
      <c r="A94" s="58"/>
      <c r="B94" s="51"/>
      <c r="C94" s="51"/>
      <c r="D94" s="51"/>
      <c r="E94" s="51"/>
      <c r="F94" s="51"/>
      <c r="G94" s="51"/>
      <c r="H94" s="51"/>
      <c r="I94" s="51"/>
      <c r="J94" s="51"/>
      <c r="K94" s="51"/>
    </row>
    <row r="95" spans="1:11" x14ac:dyDescent="0.15">
      <c r="A95" s="58"/>
      <c r="B95" s="51"/>
      <c r="C95" s="51"/>
      <c r="D95" s="51"/>
      <c r="E95" s="51"/>
      <c r="F95" s="51"/>
      <c r="G95" s="51"/>
      <c r="H95" s="51"/>
      <c r="I95" s="51"/>
      <c r="J95" s="51"/>
      <c r="K95" s="51"/>
    </row>
  </sheetData>
  <mergeCells count="21">
    <mergeCell ref="A9:K9"/>
    <mergeCell ref="E21:K21"/>
    <mergeCell ref="E22:K22"/>
    <mergeCell ref="A26:B26"/>
    <mergeCell ref="A27:B27"/>
    <mergeCell ref="A17:D17"/>
    <mergeCell ref="A19:B19"/>
    <mergeCell ref="B21:D21"/>
    <mergeCell ref="B22:D22"/>
    <mergeCell ref="A20:D20"/>
    <mergeCell ref="A5:B5"/>
    <mergeCell ref="A6:C6"/>
    <mergeCell ref="E6:K6"/>
    <mergeCell ref="A7:C7"/>
    <mergeCell ref="E7:K7"/>
    <mergeCell ref="A1:B1"/>
    <mergeCell ref="A2:C2"/>
    <mergeCell ref="E2:K2"/>
    <mergeCell ref="A3:C3"/>
    <mergeCell ref="E3:K3"/>
    <mergeCell ref="A11:K11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landscape" r:id="rId1"/>
  <headerFooter>
    <oddHeader xml:space="preserve">&amp;L&amp;"Tahoma,Krepko"&amp;8Občina Sežana&amp;C&amp;"Tahoma,Navadno Ležeče"&amp;8Javno naročilo
PREVOZI ŠOLSKIH OTROK
S POSEBNIMI POTREBAMI V ŠOLSKEM LETU 2026/27&amp;R&amp;"Tahoma,Krepko"&amp;8&amp;A
</oddHeader>
    <oddFooter>&amp;LDokument se vloži v e-JN pod "Druge priloge"&amp;C&amp;8stran &amp;P od &amp;N</oddFooter>
    <firstFooter>&amp;C&amp;8stran 1 od 19</firstFooter>
  </headerFooter>
  <rowBreaks count="1" manualBreakCount="1">
    <brk id="18" max="16383" man="1"/>
  </rowBreaks>
  <drawing r:id="rId2"/>
  <legacyDrawing r:id="rId3"/>
  <oleObjects>
    <mc:AlternateContent xmlns:mc="http://schemas.openxmlformats.org/markup-compatibility/2006">
      <mc:Choice Requires="x14">
        <oleObject progId="Equation.3" shapeId="32769" r:id="rId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2769" r:id="rId4"/>
      </mc:Fallback>
    </mc:AlternateContent>
    <mc:AlternateContent xmlns:mc="http://schemas.openxmlformats.org/markup-compatibility/2006">
      <mc:Choice Requires="x14">
        <oleObject progId="Equation.3" shapeId="32770" r:id="rId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2770" r:id="rId6"/>
      </mc:Fallback>
    </mc:AlternateContent>
    <mc:AlternateContent xmlns:mc="http://schemas.openxmlformats.org/markup-compatibility/2006">
      <mc:Choice Requires="x14">
        <oleObject progId="Equation.3" shapeId="32771" r:id="rId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2771" r:id="rId7"/>
      </mc:Fallback>
    </mc:AlternateContent>
    <mc:AlternateContent xmlns:mc="http://schemas.openxmlformats.org/markup-compatibility/2006">
      <mc:Choice Requires="x14">
        <oleObject progId="Equation.3" shapeId="32772" r:id="rId8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2772" r:id="rId8"/>
      </mc:Fallback>
    </mc:AlternateContent>
    <mc:AlternateContent xmlns:mc="http://schemas.openxmlformats.org/markup-compatibility/2006">
      <mc:Choice Requires="x14">
        <oleObject progId="Equation.3" shapeId="32773" r:id="rId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2773" r:id="rId9"/>
      </mc:Fallback>
    </mc:AlternateContent>
    <mc:AlternateContent xmlns:mc="http://schemas.openxmlformats.org/markup-compatibility/2006">
      <mc:Choice Requires="x14">
        <oleObject progId="Equation.3" shapeId="32774" r:id="rId1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2774" r:id="rId10"/>
      </mc:Fallback>
    </mc:AlternateContent>
    <mc:AlternateContent xmlns:mc="http://schemas.openxmlformats.org/markup-compatibility/2006">
      <mc:Choice Requires="x14">
        <oleObject progId="Equation.3" shapeId="32775" r:id="rId11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2775" r:id="rId11"/>
      </mc:Fallback>
    </mc:AlternateContent>
    <mc:AlternateContent xmlns:mc="http://schemas.openxmlformats.org/markup-compatibility/2006">
      <mc:Choice Requires="x14">
        <oleObject progId="Equation.3" shapeId="32776" r:id="rId1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2776" r:id="rId12"/>
      </mc:Fallback>
    </mc:AlternateContent>
    <mc:AlternateContent xmlns:mc="http://schemas.openxmlformats.org/markup-compatibility/2006">
      <mc:Choice Requires="x14">
        <oleObject progId="Equation.3" shapeId="32777" r:id="rId13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2777" r:id="rId13"/>
      </mc:Fallback>
    </mc:AlternateContent>
    <mc:AlternateContent xmlns:mc="http://schemas.openxmlformats.org/markup-compatibility/2006">
      <mc:Choice Requires="x14">
        <oleObject progId="Equation.3" shapeId="32778" r:id="rId1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2778" r:id="rId1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6EC42-8820-47AE-8817-F5ABBE746950}">
  <sheetPr codeName="List2"/>
  <dimension ref="A1:AA95"/>
  <sheetViews>
    <sheetView zoomScaleNormal="100" workbookViewId="0">
      <selection sqref="A1:B1"/>
    </sheetView>
  </sheetViews>
  <sheetFormatPr defaultColWidth="9.140625" defaultRowHeight="10.5" x14ac:dyDescent="0.15"/>
  <cols>
    <col min="1" max="1" width="4.5703125" style="56" customWidth="1"/>
    <col min="2" max="2" width="28.7109375" style="54" customWidth="1"/>
    <col min="3" max="4" width="8.42578125" style="54" customWidth="1"/>
    <col min="5" max="5" width="10.85546875" style="54" customWidth="1"/>
    <col min="6" max="6" width="11" style="54" customWidth="1"/>
    <col min="7" max="8" width="10.28515625" style="54" customWidth="1"/>
    <col min="9" max="11" width="16.85546875" style="54" customWidth="1"/>
    <col min="12" max="15" width="9.140625" style="51"/>
    <col min="16" max="16" width="11.85546875" style="51" bestFit="1" customWidth="1"/>
    <col min="17" max="27" width="9.140625" style="51"/>
    <col min="28" max="16384" width="9.140625" style="54"/>
  </cols>
  <sheetData>
    <row r="1" spans="1:27" s="2" customFormat="1" ht="18" customHeight="1" x14ac:dyDescent="0.15">
      <c r="A1" s="85" t="s">
        <v>4</v>
      </c>
      <c r="B1" s="85"/>
      <c r="C1" s="1"/>
      <c r="D1" s="1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s="6" customFormat="1" ht="21" customHeight="1" x14ac:dyDescent="0.15">
      <c r="A2" s="86" t="s">
        <v>5</v>
      </c>
      <c r="B2" s="86"/>
      <c r="C2" s="86"/>
      <c r="D2" s="4" t="s">
        <v>6</v>
      </c>
      <c r="E2" s="86"/>
      <c r="F2" s="86"/>
      <c r="G2" s="86"/>
      <c r="H2" s="86"/>
      <c r="I2" s="86"/>
      <c r="J2" s="86"/>
      <c r="K2" s="86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s="6" customFormat="1" ht="21" customHeight="1" x14ac:dyDescent="0.15">
      <c r="A3" s="87" t="s">
        <v>15</v>
      </c>
      <c r="B3" s="87"/>
      <c r="C3" s="87"/>
      <c r="D3" s="7" t="s">
        <v>21</v>
      </c>
      <c r="E3" s="87"/>
      <c r="F3" s="87"/>
      <c r="G3" s="87"/>
      <c r="H3" s="87"/>
      <c r="I3" s="87"/>
      <c r="J3" s="87"/>
      <c r="K3" s="87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s="6" customFormat="1" ht="12.75" customHeight="1" x14ac:dyDescent="0.15">
      <c r="A4" s="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s="2" customFormat="1" ht="17.25" customHeight="1" x14ac:dyDescent="0.15">
      <c r="A5" s="88" t="s">
        <v>7</v>
      </c>
      <c r="B5" s="88"/>
      <c r="C5" s="3"/>
      <c r="D5" s="10"/>
      <c r="E5" s="10"/>
      <c r="F5" s="10"/>
      <c r="G5" s="10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s="6" customFormat="1" ht="21" customHeight="1" x14ac:dyDescent="0.15">
      <c r="A6" s="89" t="s">
        <v>38</v>
      </c>
      <c r="B6" s="89"/>
      <c r="C6" s="89"/>
      <c r="D6" s="11" t="s">
        <v>6</v>
      </c>
      <c r="E6" s="90" t="s">
        <v>39</v>
      </c>
      <c r="F6" s="90"/>
      <c r="G6" s="90"/>
      <c r="H6" s="90"/>
      <c r="I6" s="90"/>
      <c r="J6" s="90"/>
      <c r="K6" s="90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s="6" customFormat="1" ht="21" customHeight="1" x14ac:dyDescent="0.15">
      <c r="A7" s="91" t="s">
        <v>41</v>
      </c>
      <c r="B7" s="91"/>
      <c r="C7" s="91"/>
      <c r="D7" s="12" t="s">
        <v>8</v>
      </c>
      <c r="E7" s="91" t="s">
        <v>40</v>
      </c>
      <c r="F7" s="91"/>
      <c r="G7" s="91"/>
      <c r="H7" s="91"/>
      <c r="I7" s="91"/>
      <c r="J7" s="91"/>
      <c r="K7" s="91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6" customFormat="1" ht="10.5" customHeight="1" x14ac:dyDescent="0.15">
      <c r="A8" s="9"/>
      <c r="B8" s="9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6" customFormat="1" ht="18" customHeight="1" x14ac:dyDescent="0.15">
      <c r="A9" s="92" t="s">
        <v>35</v>
      </c>
      <c r="B9" s="92"/>
      <c r="C9" s="92"/>
      <c r="D9" s="92"/>
      <c r="E9" s="92"/>
      <c r="F9" s="92"/>
      <c r="G9" s="92"/>
      <c r="H9" s="92"/>
      <c r="I9" s="92"/>
      <c r="J9" s="92"/>
      <c r="K9" s="92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6" customFormat="1" ht="10.5" customHeight="1" x14ac:dyDescent="0.15">
      <c r="A10" s="10"/>
      <c r="B10" s="10"/>
      <c r="C10" s="10"/>
      <c r="D10" s="10"/>
      <c r="E10" s="10"/>
      <c r="F10" s="10"/>
      <c r="G10" s="10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6" customFormat="1" ht="20.25" customHeight="1" x14ac:dyDescent="0.15">
      <c r="A11" s="84" t="s">
        <v>45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2" customFormat="1" ht="10.5" customHeight="1" thickBot="1" x14ac:dyDescent="0.2">
      <c r="A12" s="10"/>
      <c r="B12" s="13"/>
      <c r="C12" s="14"/>
      <c r="D12" s="14"/>
      <c r="E12" s="14"/>
      <c r="F12" s="14"/>
      <c r="G12" s="14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21" customFormat="1" ht="60" customHeight="1" x14ac:dyDescent="0.15">
      <c r="A13" s="15" t="s">
        <v>1</v>
      </c>
      <c r="B13" s="16" t="s">
        <v>16</v>
      </c>
      <c r="C13" s="17" t="s">
        <v>26</v>
      </c>
      <c r="D13" s="18" t="s">
        <v>2</v>
      </c>
      <c r="E13" s="19" t="s">
        <v>14</v>
      </c>
      <c r="F13" s="16" t="s">
        <v>17</v>
      </c>
      <c r="G13" s="16" t="s">
        <v>11</v>
      </c>
      <c r="H13" s="18" t="s">
        <v>13</v>
      </c>
      <c r="I13" s="60" t="s">
        <v>27</v>
      </c>
      <c r="J13" s="18" t="s">
        <v>28</v>
      </c>
      <c r="K13" s="20" t="s">
        <v>12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 s="21" customFormat="1" ht="22.5" customHeight="1" thickBot="1" x14ac:dyDescent="0.2">
      <c r="A14" s="22" t="s">
        <v>3</v>
      </c>
      <c r="B14" s="23">
        <v>1</v>
      </c>
      <c r="C14" s="23">
        <v>2</v>
      </c>
      <c r="D14" s="24">
        <v>3</v>
      </c>
      <c r="E14" s="25">
        <v>4</v>
      </c>
      <c r="F14" s="23">
        <v>5</v>
      </c>
      <c r="G14" s="23" t="s">
        <v>29</v>
      </c>
      <c r="H14" s="59" t="s">
        <v>30</v>
      </c>
      <c r="I14" s="61" t="s">
        <v>31</v>
      </c>
      <c r="J14" s="59" t="s">
        <v>32</v>
      </c>
      <c r="K14" s="26" t="s">
        <v>33</v>
      </c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7" s="6" customFormat="1" ht="43.5" customHeight="1" x14ac:dyDescent="0.15">
      <c r="A15" s="27" t="s">
        <v>0</v>
      </c>
      <c r="B15" s="28" t="s">
        <v>46</v>
      </c>
      <c r="C15" s="29">
        <v>190</v>
      </c>
      <c r="D15" s="30" t="s">
        <v>37</v>
      </c>
      <c r="E15" s="31"/>
      <c r="F15" s="32">
        <v>9.5000000000000001E-2</v>
      </c>
      <c r="G15" s="62">
        <f>F15*E15</f>
        <v>0</v>
      </c>
      <c r="H15" s="82">
        <f>E15+G15</f>
        <v>0</v>
      </c>
      <c r="I15" s="80">
        <f>C15*E15</f>
        <v>0</v>
      </c>
      <c r="J15" s="65">
        <f>I15*F15</f>
        <v>0</v>
      </c>
      <c r="K15" s="66">
        <f>I15+J15</f>
        <v>0</v>
      </c>
      <c r="L15" s="5"/>
      <c r="M15" s="5"/>
      <c r="N15" s="5"/>
      <c r="O15" s="5"/>
      <c r="P15" s="33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6" customFormat="1" ht="43.5" customHeight="1" thickBot="1" x14ac:dyDescent="0.2">
      <c r="A16" s="34" t="s">
        <v>36</v>
      </c>
      <c r="B16" s="35" t="s">
        <v>47</v>
      </c>
      <c r="C16" s="36">
        <v>190</v>
      </c>
      <c r="D16" s="37" t="s">
        <v>37</v>
      </c>
      <c r="E16" s="38"/>
      <c r="F16" s="39">
        <v>9.5000000000000001E-2</v>
      </c>
      <c r="G16" s="67">
        <f t="shared" ref="G16" si="0">F16*E16</f>
        <v>0</v>
      </c>
      <c r="H16" s="83">
        <f t="shared" ref="H16" si="1">E16+G16</f>
        <v>0</v>
      </c>
      <c r="I16" s="81">
        <f t="shared" ref="I16" si="2">C16*E16</f>
        <v>0</v>
      </c>
      <c r="J16" s="70">
        <f t="shared" ref="J16" si="3">I16*F16</f>
        <v>0</v>
      </c>
      <c r="K16" s="71">
        <f t="shared" ref="K16" si="4">I16+J16</f>
        <v>0</v>
      </c>
      <c r="L16" s="5"/>
      <c r="M16" s="5"/>
      <c r="N16" s="5"/>
      <c r="O16" s="5"/>
      <c r="P16" s="33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s="21" customFormat="1" ht="24" customHeight="1" thickBot="1" x14ac:dyDescent="0.2">
      <c r="A17" s="101" t="s">
        <v>18</v>
      </c>
      <c r="B17" s="102"/>
      <c r="C17" s="102"/>
      <c r="D17" s="102"/>
      <c r="E17" s="74">
        <f>SUM(E15:E16)</f>
        <v>0</v>
      </c>
      <c r="F17" s="40"/>
      <c r="G17" s="77">
        <f>SUM(G15:G16)</f>
        <v>0</v>
      </c>
      <c r="H17" s="78">
        <f>SUM(H15:H16)</f>
        <v>0</v>
      </c>
      <c r="I17" s="72">
        <f>SUM(I15:I16)</f>
        <v>0</v>
      </c>
      <c r="J17" s="72">
        <f>SUM(J15:J16)</f>
        <v>0</v>
      </c>
      <c r="K17" s="73">
        <f>SUM(K15:K16)</f>
        <v>0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s="21" customFormat="1" ht="10.5" customHeight="1" x14ac:dyDescent="0.15">
      <c r="A18" s="10"/>
      <c r="B18" s="41"/>
      <c r="C18" s="41"/>
      <c r="D18" s="41"/>
      <c r="E18" s="41"/>
      <c r="F18" s="42"/>
      <c r="G18" s="42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s="21" customFormat="1" ht="19.5" customHeight="1" x14ac:dyDescent="0.15">
      <c r="A19" s="103" t="s">
        <v>23</v>
      </c>
      <c r="B19" s="103"/>
      <c r="C19" s="43"/>
      <c r="D19" s="43"/>
      <c r="E19" s="43"/>
      <c r="F19" s="44"/>
      <c r="G19" s="44"/>
      <c r="H19" s="45"/>
      <c r="I19" s="45"/>
      <c r="J19" s="45"/>
      <c r="K19" s="45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s="21" customFormat="1" ht="16.5" customHeight="1" thickBot="1" x14ac:dyDescent="0.2">
      <c r="A20" s="109"/>
      <c r="B20" s="109"/>
      <c r="C20" s="109"/>
      <c r="D20" s="109"/>
      <c r="E20" s="41"/>
      <c r="F20" s="42"/>
      <c r="G20" s="42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s="21" customFormat="1" ht="24.75" customHeight="1" thickBot="1" x14ac:dyDescent="0.2">
      <c r="A21" s="46" t="s">
        <v>20</v>
      </c>
      <c r="B21" s="104" t="s">
        <v>19</v>
      </c>
      <c r="C21" s="105"/>
      <c r="D21" s="106"/>
      <c r="E21" s="93" t="s">
        <v>25</v>
      </c>
      <c r="F21" s="94"/>
      <c r="G21" s="94"/>
      <c r="H21" s="94"/>
      <c r="I21" s="94"/>
      <c r="J21" s="94"/>
      <c r="K21" s="95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s="21" customFormat="1" ht="30.75" customHeight="1" thickBot="1" x14ac:dyDescent="0.2">
      <c r="A22" s="47" t="s">
        <v>0</v>
      </c>
      <c r="B22" s="107" t="s">
        <v>24</v>
      </c>
      <c r="C22" s="107"/>
      <c r="D22" s="108"/>
      <c r="E22" s="96"/>
      <c r="F22" s="97"/>
      <c r="G22" s="97"/>
      <c r="H22" s="97"/>
      <c r="I22" s="98"/>
      <c r="J22" s="98"/>
      <c r="K22" s="99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s="21" customFormat="1" ht="16.5" customHeight="1" x14ac:dyDescent="0.15">
      <c r="A23" s="48"/>
      <c r="B23" s="49"/>
      <c r="C23" s="49"/>
      <c r="D23" s="49"/>
      <c r="E23" s="50"/>
      <c r="F23" s="50"/>
      <c r="G23" s="50"/>
      <c r="H23" s="50"/>
      <c r="I23" s="50"/>
      <c r="J23" s="50"/>
      <c r="K23" s="5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s="53" customFormat="1" ht="18" customHeight="1" x14ac:dyDescent="0.15">
      <c r="A24" s="51" t="s">
        <v>34</v>
      </c>
      <c r="B24" s="51"/>
      <c r="C24" s="51"/>
      <c r="D24" s="51"/>
      <c r="E24" s="51"/>
      <c r="F24" s="51"/>
      <c r="G24" s="51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</row>
    <row r="25" spans="1:27" s="8" customFormat="1" ht="18" customHeight="1" x14ac:dyDescent="0.15">
      <c r="A25" s="54"/>
      <c r="B25" s="54"/>
      <c r="C25" s="54"/>
      <c r="D25" s="54"/>
      <c r="E25" s="54"/>
      <c r="F25" s="54"/>
      <c r="G25" s="54"/>
      <c r="H25" s="53"/>
      <c r="I25" s="53"/>
      <c r="J25" s="53"/>
      <c r="K25" s="53"/>
    </row>
    <row r="26" spans="1:27" s="51" customFormat="1" ht="21.75" customHeight="1" x14ac:dyDescent="0.15">
      <c r="A26" s="100" t="s">
        <v>9</v>
      </c>
      <c r="B26" s="100"/>
      <c r="C26" s="53"/>
      <c r="D26" s="53"/>
      <c r="E26" s="53"/>
      <c r="F26" s="55" t="s">
        <v>22</v>
      </c>
      <c r="G26" s="55"/>
      <c r="H26" s="56"/>
      <c r="I26" s="56"/>
      <c r="J26" s="56"/>
      <c r="K26" s="56"/>
    </row>
    <row r="27" spans="1:27" s="51" customFormat="1" ht="21.75" customHeight="1" x14ac:dyDescent="0.15">
      <c r="A27" s="100" t="s">
        <v>10</v>
      </c>
      <c r="B27" s="100"/>
      <c r="C27" s="53"/>
      <c r="D27" s="53"/>
      <c r="E27" s="53"/>
      <c r="F27" s="57"/>
      <c r="G27" s="57"/>
      <c r="H27" s="57"/>
      <c r="I27" s="57"/>
      <c r="J27" s="57"/>
      <c r="K27" s="57"/>
    </row>
    <row r="28" spans="1:27" s="51" customFormat="1" x14ac:dyDescent="0.15">
      <c r="A28" s="10"/>
      <c r="B28" s="41"/>
      <c r="C28" s="41"/>
      <c r="D28" s="41"/>
      <c r="E28" s="41"/>
      <c r="F28" s="42"/>
      <c r="G28" s="42"/>
      <c r="H28" s="8"/>
      <c r="I28" s="8"/>
      <c r="J28" s="8"/>
      <c r="K28" s="8"/>
    </row>
    <row r="29" spans="1:27" s="51" customFormat="1" x14ac:dyDescent="0.15">
      <c r="A29" s="58"/>
    </row>
    <row r="30" spans="1:27" s="51" customFormat="1" x14ac:dyDescent="0.15">
      <c r="A30" s="58"/>
    </row>
    <row r="31" spans="1:27" s="51" customFormat="1" x14ac:dyDescent="0.15">
      <c r="A31" s="58"/>
    </row>
    <row r="32" spans="1:27" s="51" customFormat="1" x14ac:dyDescent="0.15">
      <c r="A32" s="58"/>
    </row>
    <row r="33" spans="1:1" s="51" customFormat="1" x14ac:dyDescent="0.15">
      <c r="A33" s="58"/>
    </row>
    <row r="34" spans="1:1" s="51" customFormat="1" x14ac:dyDescent="0.15">
      <c r="A34" s="58"/>
    </row>
    <row r="35" spans="1:1" s="51" customFormat="1" x14ac:dyDescent="0.15">
      <c r="A35" s="58"/>
    </row>
    <row r="36" spans="1:1" s="51" customFormat="1" x14ac:dyDescent="0.15">
      <c r="A36" s="58"/>
    </row>
    <row r="37" spans="1:1" s="51" customFormat="1" x14ac:dyDescent="0.15">
      <c r="A37" s="58"/>
    </row>
    <row r="38" spans="1:1" s="51" customFormat="1" x14ac:dyDescent="0.15">
      <c r="A38" s="58"/>
    </row>
    <row r="39" spans="1:1" s="51" customFormat="1" x14ac:dyDescent="0.15">
      <c r="A39" s="58"/>
    </row>
    <row r="40" spans="1:1" s="51" customFormat="1" x14ac:dyDescent="0.15">
      <c r="A40" s="58"/>
    </row>
    <row r="41" spans="1:1" s="51" customFormat="1" x14ac:dyDescent="0.15">
      <c r="A41" s="58"/>
    </row>
    <row r="42" spans="1:1" s="51" customFormat="1" x14ac:dyDescent="0.15">
      <c r="A42" s="58"/>
    </row>
    <row r="43" spans="1:1" s="51" customFormat="1" x14ac:dyDescent="0.15">
      <c r="A43" s="58"/>
    </row>
    <row r="44" spans="1:1" s="51" customFormat="1" x14ac:dyDescent="0.15">
      <c r="A44" s="58"/>
    </row>
    <row r="45" spans="1:1" s="51" customFormat="1" x14ac:dyDescent="0.15">
      <c r="A45" s="58"/>
    </row>
    <row r="46" spans="1:1" s="51" customFormat="1" x14ac:dyDescent="0.15">
      <c r="A46" s="58"/>
    </row>
    <row r="47" spans="1:1" s="51" customFormat="1" x14ac:dyDescent="0.15">
      <c r="A47" s="58"/>
    </row>
    <row r="48" spans="1:1" s="51" customFormat="1" x14ac:dyDescent="0.15">
      <c r="A48" s="58"/>
    </row>
    <row r="49" spans="1:1" s="51" customFormat="1" x14ac:dyDescent="0.15">
      <c r="A49" s="58"/>
    </row>
    <row r="50" spans="1:1" s="51" customFormat="1" x14ac:dyDescent="0.15">
      <c r="A50" s="58"/>
    </row>
    <row r="51" spans="1:1" s="51" customFormat="1" x14ac:dyDescent="0.15">
      <c r="A51" s="58"/>
    </row>
    <row r="52" spans="1:1" s="51" customFormat="1" x14ac:dyDescent="0.15">
      <c r="A52" s="58"/>
    </row>
    <row r="53" spans="1:1" s="51" customFormat="1" x14ac:dyDescent="0.15">
      <c r="A53" s="58"/>
    </row>
    <row r="54" spans="1:1" s="51" customFormat="1" x14ac:dyDescent="0.15">
      <c r="A54" s="58"/>
    </row>
    <row r="55" spans="1:1" s="51" customFormat="1" x14ac:dyDescent="0.15">
      <c r="A55" s="58"/>
    </row>
    <row r="56" spans="1:1" s="51" customFormat="1" x14ac:dyDescent="0.15">
      <c r="A56" s="58"/>
    </row>
    <row r="57" spans="1:1" s="51" customFormat="1" x14ac:dyDescent="0.15">
      <c r="A57" s="58"/>
    </row>
    <row r="58" spans="1:1" s="51" customFormat="1" x14ac:dyDescent="0.15">
      <c r="A58" s="58"/>
    </row>
    <row r="59" spans="1:1" s="51" customFormat="1" x14ac:dyDescent="0.15">
      <c r="A59" s="58"/>
    </row>
    <row r="60" spans="1:1" s="51" customFormat="1" x14ac:dyDescent="0.15">
      <c r="A60" s="58"/>
    </row>
    <row r="61" spans="1:1" s="51" customFormat="1" x14ac:dyDescent="0.15">
      <c r="A61" s="58"/>
    </row>
    <row r="62" spans="1:1" s="51" customFormat="1" x14ac:dyDescent="0.15">
      <c r="A62" s="58"/>
    </row>
    <row r="63" spans="1:1" s="51" customFormat="1" x14ac:dyDescent="0.15">
      <c r="A63" s="58"/>
    </row>
    <row r="64" spans="1:1" s="51" customFormat="1" x14ac:dyDescent="0.15">
      <c r="A64" s="58"/>
    </row>
    <row r="65" spans="1:1" s="51" customFormat="1" x14ac:dyDescent="0.15">
      <c r="A65" s="58"/>
    </row>
    <row r="66" spans="1:1" s="51" customFormat="1" x14ac:dyDescent="0.15">
      <c r="A66" s="58"/>
    </row>
    <row r="67" spans="1:1" s="51" customFormat="1" x14ac:dyDescent="0.15">
      <c r="A67" s="58"/>
    </row>
    <row r="68" spans="1:1" s="51" customFormat="1" x14ac:dyDescent="0.15">
      <c r="A68" s="58"/>
    </row>
    <row r="69" spans="1:1" s="51" customFormat="1" x14ac:dyDescent="0.15">
      <c r="A69" s="58"/>
    </row>
    <row r="70" spans="1:1" s="51" customFormat="1" x14ac:dyDescent="0.15">
      <c r="A70" s="58"/>
    </row>
    <row r="71" spans="1:1" s="51" customFormat="1" x14ac:dyDescent="0.15">
      <c r="A71" s="58"/>
    </row>
    <row r="72" spans="1:1" s="51" customFormat="1" x14ac:dyDescent="0.15">
      <c r="A72" s="58"/>
    </row>
    <row r="73" spans="1:1" s="51" customFormat="1" x14ac:dyDescent="0.15">
      <c r="A73" s="58"/>
    </row>
    <row r="74" spans="1:1" s="51" customFormat="1" x14ac:dyDescent="0.15">
      <c r="A74" s="58"/>
    </row>
    <row r="75" spans="1:1" s="51" customFormat="1" x14ac:dyDescent="0.15">
      <c r="A75" s="58"/>
    </row>
    <row r="76" spans="1:1" s="51" customFormat="1" x14ac:dyDescent="0.15">
      <c r="A76" s="58"/>
    </row>
    <row r="77" spans="1:1" s="51" customFormat="1" x14ac:dyDescent="0.15">
      <c r="A77" s="58"/>
    </row>
    <row r="78" spans="1:1" s="51" customFormat="1" x14ac:dyDescent="0.15">
      <c r="A78" s="58"/>
    </row>
    <row r="79" spans="1:1" s="51" customFormat="1" x14ac:dyDescent="0.15">
      <c r="A79" s="58"/>
    </row>
    <row r="80" spans="1:1" s="51" customFormat="1" x14ac:dyDescent="0.15">
      <c r="A80" s="58"/>
    </row>
    <row r="81" spans="1:1" s="51" customFormat="1" x14ac:dyDescent="0.15">
      <c r="A81" s="58"/>
    </row>
    <row r="82" spans="1:1" s="51" customFormat="1" x14ac:dyDescent="0.15">
      <c r="A82" s="58"/>
    </row>
    <row r="83" spans="1:1" s="51" customFormat="1" x14ac:dyDescent="0.15">
      <c r="A83" s="58"/>
    </row>
    <row r="84" spans="1:1" s="51" customFormat="1" x14ac:dyDescent="0.15">
      <c r="A84" s="58"/>
    </row>
    <row r="85" spans="1:1" s="51" customFormat="1" x14ac:dyDescent="0.15">
      <c r="A85" s="58"/>
    </row>
    <row r="86" spans="1:1" s="51" customFormat="1" x14ac:dyDescent="0.15">
      <c r="A86" s="58"/>
    </row>
    <row r="87" spans="1:1" s="51" customFormat="1" x14ac:dyDescent="0.15">
      <c r="A87" s="58"/>
    </row>
    <row r="88" spans="1:1" s="51" customFormat="1" x14ac:dyDescent="0.15">
      <c r="A88" s="58"/>
    </row>
    <row r="89" spans="1:1" s="51" customFormat="1" x14ac:dyDescent="0.15">
      <c r="A89" s="58"/>
    </row>
    <row r="90" spans="1:1" s="51" customFormat="1" x14ac:dyDescent="0.15">
      <c r="A90" s="58"/>
    </row>
    <row r="91" spans="1:1" s="51" customFormat="1" x14ac:dyDescent="0.15">
      <c r="A91" s="58"/>
    </row>
    <row r="92" spans="1:1" s="51" customFormat="1" x14ac:dyDescent="0.15">
      <c r="A92" s="58"/>
    </row>
    <row r="93" spans="1:1" s="51" customFormat="1" x14ac:dyDescent="0.15">
      <c r="A93" s="58"/>
    </row>
    <row r="94" spans="1:1" s="51" customFormat="1" x14ac:dyDescent="0.15">
      <c r="A94" s="58"/>
    </row>
    <row r="95" spans="1:1" s="51" customFormat="1" x14ac:dyDescent="0.15">
      <c r="A95" s="58"/>
    </row>
  </sheetData>
  <mergeCells count="21">
    <mergeCell ref="A5:B5"/>
    <mergeCell ref="A1:B1"/>
    <mergeCell ref="A2:C2"/>
    <mergeCell ref="E2:K2"/>
    <mergeCell ref="A3:C3"/>
    <mergeCell ref="E3:K3"/>
    <mergeCell ref="B22:D22"/>
    <mergeCell ref="E22:K22"/>
    <mergeCell ref="A6:C6"/>
    <mergeCell ref="E6:K6"/>
    <mergeCell ref="A7:C7"/>
    <mergeCell ref="E7:K7"/>
    <mergeCell ref="A9:K9"/>
    <mergeCell ref="A11:K11"/>
    <mergeCell ref="A17:D17"/>
    <mergeCell ref="A19:B19"/>
    <mergeCell ref="A20:D20"/>
    <mergeCell ref="B21:D21"/>
    <mergeCell ref="E21:K21"/>
    <mergeCell ref="A27:B27"/>
    <mergeCell ref="A26:B26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landscape" r:id="rId1"/>
  <headerFooter>
    <oddHeader xml:space="preserve">&amp;L&amp;"Tahoma,Krepko"&amp;8Občina Sežana&amp;C&amp;"Tahoma,Navadno Ležeče"&amp;8Javno naročilo
PREVOZI ŠOLSKIH OTROK
S POSEBNIMI POTREBAMI V ŠOLSKEM LETU 2026/27&amp;R&amp;"Tahoma,Krepko"&amp;8&amp;A
</oddHeader>
    <oddFooter>&amp;LDokument se vloži v e-JN pod "Druge priloge"&amp;C&amp;8stran &amp;P od &amp;N</oddFooter>
    <firstFooter>&amp;C&amp;8stran 1 od 19</firstFooter>
  </headerFooter>
  <rowBreaks count="1" manualBreakCount="1">
    <brk id="18" max="16383" man="1"/>
  </rowBreaks>
  <drawing r:id="rId2"/>
  <legacyDrawing r:id="rId3"/>
  <oleObjects>
    <mc:AlternateContent xmlns:mc="http://schemas.openxmlformats.org/markup-compatibility/2006">
      <mc:Choice Requires="x14">
        <oleObject progId="Equation.3" shapeId="50177" r:id="rId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0177" r:id="rId4"/>
      </mc:Fallback>
    </mc:AlternateContent>
    <mc:AlternateContent xmlns:mc="http://schemas.openxmlformats.org/markup-compatibility/2006">
      <mc:Choice Requires="x14">
        <oleObject progId="Equation.3" shapeId="50178" r:id="rId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0178" r:id="rId6"/>
      </mc:Fallback>
    </mc:AlternateContent>
    <mc:AlternateContent xmlns:mc="http://schemas.openxmlformats.org/markup-compatibility/2006">
      <mc:Choice Requires="x14">
        <oleObject progId="Equation.3" shapeId="50179" r:id="rId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0179" r:id="rId7"/>
      </mc:Fallback>
    </mc:AlternateContent>
    <mc:AlternateContent xmlns:mc="http://schemas.openxmlformats.org/markup-compatibility/2006">
      <mc:Choice Requires="x14">
        <oleObject progId="Equation.3" shapeId="50180" r:id="rId8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0180" r:id="rId8"/>
      </mc:Fallback>
    </mc:AlternateContent>
    <mc:AlternateContent xmlns:mc="http://schemas.openxmlformats.org/markup-compatibility/2006">
      <mc:Choice Requires="x14">
        <oleObject progId="Equation.3" shapeId="50181" r:id="rId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0181" r:id="rId9"/>
      </mc:Fallback>
    </mc:AlternateContent>
    <mc:AlternateContent xmlns:mc="http://schemas.openxmlformats.org/markup-compatibility/2006">
      <mc:Choice Requires="x14">
        <oleObject progId="Equation.3" shapeId="50182" r:id="rId1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0182" r:id="rId10"/>
      </mc:Fallback>
    </mc:AlternateContent>
    <mc:AlternateContent xmlns:mc="http://schemas.openxmlformats.org/markup-compatibility/2006">
      <mc:Choice Requires="x14">
        <oleObject progId="Equation.3" shapeId="50183" r:id="rId11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0183" r:id="rId11"/>
      </mc:Fallback>
    </mc:AlternateContent>
    <mc:AlternateContent xmlns:mc="http://schemas.openxmlformats.org/markup-compatibility/2006">
      <mc:Choice Requires="x14">
        <oleObject progId="Equation.3" shapeId="50184" r:id="rId1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0184" r:id="rId12"/>
      </mc:Fallback>
    </mc:AlternateContent>
    <mc:AlternateContent xmlns:mc="http://schemas.openxmlformats.org/markup-compatibility/2006">
      <mc:Choice Requires="x14">
        <oleObject progId="Equation.3" shapeId="50185" r:id="rId13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0185" r:id="rId13"/>
      </mc:Fallback>
    </mc:AlternateContent>
    <mc:AlternateContent xmlns:mc="http://schemas.openxmlformats.org/markup-compatibility/2006">
      <mc:Choice Requires="x14">
        <oleObject progId="Equation.3" shapeId="50186" r:id="rId1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0186" r:id="rId1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F282E-AD38-4AF2-82D1-F120BDAEF626}">
  <sheetPr codeName="List4"/>
  <dimension ref="A1:AA95"/>
  <sheetViews>
    <sheetView zoomScaleNormal="100" workbookViewId="0">
      <selection sqref="A1:B1"/>
    </sheetView>
  </sheetViews>
  <sheetFormatPr defaultColWidth="9.140625" defaultRowHeight="10.5" x14ac:dyDescent="0.15"/>
  <cols>
    <col min="1" max="1" width="4.5703125" style="56" customWidth="1"/>
    <col min="2" max="2" width="28.7109375" style="54" customWidth="1"/>
    <col min="3" max="4" width="8.42578125" style="54" customWidth="1"/>
    <col min="5" max="5" width="10.85546875" style="54" customWidth="1"/>
    <col min="6" max="6" width="11" style="54" customWidth="1"/>
    <col min="7" max="8" width="10.28515625" style="54" customWidth="1"/>
    <col min="9" max="11" width="16.85546875" style="54" customWidth="1"/>
    <col min="12" max="15" width="9.140625" style="51"/>
    <col min="16" max="16" width="11.85546875" style="51" bestFit="1" customWidth="1"/>
    <col min="17" max="27" width="9.140625" style="51"/>
    <col min="28" max="16384" width="9.140625" style="54"/>
  </cols>
  <sheetData>
    <row r="1" spans="1:27" s="2" customFormat="1" ht="18" customHeight="1" x14ac:dyDescent="0.15">
      <c r="A1" s="85" t="s">
        <v>4</v>
      </c>
      <c r="B1" s="85"/>
      <c r="C1" s="1"/>
      <c r="D1" s="1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s="6" customFormat="1" ht="21" customHeight="1" x14ac:dyDescent="0.15">
      <c r="A2" s="86" t="s">
        <v>5</v>
      </c>
      <c r="B2" s="86"/>
      <c r="C2" s="86"/>
      <c r="D2" s="4" t="s">
        <v>6</v>
      </c>
      <c r="E2" s="86"/>
      <c r="F2" s="86"/>
      <c r="G2" s="86"/>
      <c r="H2" s="86"/>
      <c r="I2" s="86"/>
      <c r="J2" s="86"/>
      <c r="K2" s="86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s="6" customFormat="1" ht="21" customHeight="1" x14ac:dyDescent="0.15">
      <c r="A3" s="87" t="s">
        <v>15</v>
      </c>
      <c r="B3" s="87"/>
      <c r="C3" s="87"/>
      <c r="D3" s="7" t="s">
        <v>21</v>
      </c>
      <c r="E3" s="87"/>
      <c r="F3" s="87"/>
      <c r="G3" s="87"/>
      <c r="H3" s="87"/>
      <c r="I3" s="87"/>
      <c r="J3" s="87"/>
      <c r="K3" s="87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s="6" customFormat="1" ht="12.75" customHeight="1" x14ac:dyDescent="0.15">
      <c r="A4" s="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s="2" customFormat="1" ht="17.25" customHeight="1" x14ac:dyDescent="0.15">
      <c r="A5" s="88" t="s">
        <v>7</v>
      </c>
      <c r="B5" s="88"/>
      <c r="C5" s="3"/>
      <c r="D5" s="10"/>
      <c r="E5" s="10"/>
      <c r="F5" s="10"/>
      <c r="G5" s="10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s="6" customFormat="1" ht="21" customHeight="1" x14ac:dyDescent="0.15">
      <c r="A6" s="89" t="s">
        <v>38</v>
      </c>
      <c r="B6" s="89"/>
      <c r="C6" s="89"/>
      <c r="D6" s="11" t="s">
        <v>6</v>
      </c>
      <c r="E6" s="90" t="s">
        <v>39</v>
      </c>
      <c r="F6" s="90"/>
      <c r="G6" s="90"/>
      <c r="H6" s="90"/>
      <c r="I6" s="90"/>
      <c r="J6" s="90"/>
      <c r="K6" s="90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s="6" customFormat="1" ht="21" customHeight="1" x14ac:dyDescent="0.15">
      <c r="A7" s="91" t="s">
        <v>41</v>
      </c>
      <c r="B7" s="91"/>
      <c r="C7" s="91"/>
      <c r="D7" s="12" t="s">
        <v>8</v>
      </c>
      <c r="E7" s="91" t="s">
        <v>40</v>
      </c>
      <c r="F7" s="91"/>
      <c r="G7" s="91"/>
      <c r="H7" s="91"/>
      <c r="I7" s="91"/>
      <c r="J7" s="91"/>
      <c r="K7" s="91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6" customFormat="1" ht="10.5" customHeight="1" x14ac:dyDescent="0.15">
      <c r="A8" s="9"/>
      <c r="B8" s="9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6" customFormat="1" ht="18" customHeight="1" x14ac:dyDescent="0.15">
      <c r="A9" s="92" t="s">
        <v>35</v>
      </c>
      <c r="B9" s="92"/>
      <c r="C9" s="92"/>
      <c r="D9" s="92"/>
      <c r="E9" s="92"/>
      <c r="F9" s="92"/>
      <c r="G9" s="92"/>
      <c r="H9" s="92"/>
      <c r="I9" s="92"/>
      <c r="J9" s="92"/>
      <c r="K9" s="92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6" customFormat="1" ht="10.5" customHeight="1" x14ac:dyDescent="0.15">
      <c r="A10" s="10"/>
      <c r="B10" s="10"/>
      <c r="C10" s="10"/>
      <c r="D10" s="10"/>
      <c r="E10" s="10"/>
      <c r="F10" s="10"/>
      <c r="G10" s="10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6" customFormat="1" ht="20.25" customHeight="1" x14ac:dyDescent="0.15">
      <c r="A11" s="84" t="s">
        <v>48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2" customFormat="1" ht="10.5" customHeight="1" thickBot="1" x14ac:dyDescent="0.2">
      <c r="A12" s="10"/>
      <c r="B12" s="13"/>
      <c r="C12" s="14"/>
      <c r="D12" s="14"/>
      <c r="E12" s="14"/>
      <c r="F12" s="14"/>
      <c r="G12" s="14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21" customFormat="1" ht="60" customHeight="1" x14ac:dyDescent="0.15">
      <c r="A13" s="15" t="s">
        <v>1</v>
      </c>
      <c r="B13" s="16" t="s">
        <v>16</v>
      </c>
      <c r="C13" s="17" t="s">
        <v>26</v>
      </c>
      <c r="D13" s="18" t="s">
        <v>2</v>
      </c>
      <c r="E13" s="19" t="s">
        <v>14</v>
      </c>
      <c r="F13" s="16" t="s">
        <v>17</v>
      </c>
      <c r="G13" s="16" t="s">
        <v>11</v>
      </c>
      <c r="H13" s="18" t="s">
        <v>13</v>
      </c>
      <c r="I13" s="60" t="s">
        <v>27</v>
      </c>
      <c r="J13" s="18" t="s">
        <v>28</v>
      </c>
      <c r="K13" s="20" t="s">
        <v>12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 s="21" customFormat="1" ht="22.5" customHeight="1" thickBot="1" x14ac:dyDescent="0.2">
      <c r="A14" s="22" t="s">
        <v>3</v>
      </c>
      <c r="B14" s="23">
        <v>1</v>
      </c>
      <c r="C14" s="23">
        <v>2</v>
      </c>
      <c r="D14" s="24">
        <v>3</v>
      </c>
      <c r="E14" s="25">
        <v>4</v>
      </c>
      <c r="F14" s="23">
        <v>5</v>
      </c>
      <c r="G14" s="23" t="s">
        <v>29</v>
      </c>
      <c r="H14" s="59" t="s">
        <v>30</v>
      </c>
      <c r="I14" s="61" t="s">
        <v>31</v>
      </c>
      <c r="J14" s="59" t="s">
        <v>32</v>
      </c>
      <c r="K14" s="26" t="s">
        <v>33</v>
      </c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7" s="6" customFormat="1" ht="43.5" customHeight="1" x14ac:dyDescent="0.15">
      <c r="A15" s="27" t="s">
        <v>0</v>
      </c>
      <c r="B15" s="28" t="s">
        <v>49</v>
      </c>
      <c r="C15" s="29">
        <v>190</v>
      </c>
      <c r="D15" s="75" t="s">
        <v>37</v>
      </c>
      <c r="E15" s="31"/>
      <c r="F15" s="32">
        <v>9.5000000000000001E-2</v>
      </c>
      <c r="G15" s="62">
        <f>F15*E15</f>
        <v>0</v>
      </c>
      <c r="H15" s="63">
        <f>E15+G15</f>
        <v>0</v>
      </c>
      <c r="I15" s="64">
        <f>C15*E15</f>
        <v>0</v>
      </c>
      <c r="J15" s="65">
        <f>I15*F15</f>
        <v>0</v>
      </c>
      <c r="K15" s="66">
        <f>I15+J15</f>
        <v>0</v>
      </c>
      <c r="L15" s="5"/>
      <c r="M15" s="5"/>
      <c r="N15" s="5"/>
      <c r="O15" s="5"/>
      <c r="P15" s="33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6" customFormat="1" ht="43.5" customHeight="1" thickBot="1" x14ac:dyDescent="0.2">
      <c r="A16" s="34" t="s">
        <v>36</v>
      </c>
      <c r="B16" s="35" t="s">
        <v>50</v>
      </c>
      <c r="C16" s="36">
        <v>190</v>
      </c>
      <c r="D16" s="76" t="s">
        <v>37</v>
      </c>
      <c r="E16" s="38"/>
      <c r="F16" s="39">
        <v>9.5000000000000001E-2</v>
      </c>
      <c r="G16" s="67">
        <f>F16*E16</f>
        <v>0</v>
      </c>
      <c r="H16" s="68">
        <f>E16+G16</f>
        <v>0</v>
      </c>
      <c r="I16" s="69">
        <f t="shared" ref="I16" si="0">C16*E16</f>
        <v>0</v>
      </c>
      <c r="J16" s="70">
        <f t="shared" ref="J16" si="1">I16*F16</f>
        <v>0</v>
      </c>
      <c r="K16" s="71">
        <f t="shared" ref="K16" si="2">I16+J16</f>
        <v>0</v>
      </c>
      <c r="L16" s="5"/>
      <c r="M16" s="5"/>
      <c r="N16" s="5"/>
      <c r="O16" s="5"/>
      <c r="P16" s="33"/>
      <c r="Q16" s="79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s="21" customFormat="1" ht="24" customHeight="1" thickBot="1" x14ac:dyDescent="0.2">
      <c r="A17" s="101" t="s">
        <v>18</v>
      </c>
      <c r="B17" s="102"/>
      <c r="C17" s="102"/>
      <c r="D17" s="102"/>
      <c r="E17" s="74">
        <f>SUM(E15:E16)</f>
        <v>0</v>
      </c>
      <c r="F17" s="40"/>
      <c r="G17" s="77">
        <f>SUM(G15:G16)</f>
        <v>0</v>
      </c>
      <c r="H17" s="78">
        <f>SUM(H15:H16)</f>
        <v>0</v>
      </c>
      <c r="I17" s="72">
        <f>SUM(I15:I16)</f>
        <v>0</v>
      </c>
      <c r="J17" s="72">
        <f>SUM(J15:J16)</f>
        <v>0</v>
      </c>
      <c r="K17" s="73">
        <f>SUM(K15:K16)</f>
        <v>0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s="21" customFormat="1" ht="10.5" customHeight="1" x14ac:dyDescent="0.15">
      <c r="A18" s="10"/>
      <c r="B18" s="41"/>
      <c r="C18" s="41"/>
      <c r="D18" s="41"/>
      <c r="E18" s="41"/>
      <c r="F18" s="42"/>
      <c r="G18" s="42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s="21" customFormat="1" ht="19.5" customHeight="1" x14ac:dyDescent="0.15">
      <c r="A19" s="103" t="s">
        <v>23</v>
      </c>
      <c r="B19" s="103"/>
      <c r="C19" s="43"/>
      <c r="D19" s="43"/>
      <c r="E19" s="43"/>
      <c r="F19" s="44"/>
      <c r="G19" s="44"/>
      <c r="H19" s="45"/>
      <c r="I19" s="45"/>
      <c r="J19" s="45"/>
      <c r="K19" s="45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s="21" customFormat="1" ht="16.5" customHeight="1" thickBot="1" x14ac:dyDescent="0.2">
      <c r="A20" s="109"/>
      <c r="B20" s="109"/>
      <c r="C20" s="109"/>
      <c r="D20" s="109"/>
      <c r="E20" s="41"/>
      <c r="F20" s="42"/>
      <c r="G20" s="42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s="21" customFormat="1" ht="24.75" customHeight="1" thickBot="1" x14ac:dyDescent="0.2">
      <c r="A21" s="46" t="s">
        <v>20</v>
      </c>
      <c r="B21" s="104" t="s">
        <v>19</v>
      </c>
      <c r="C21" s="105"/>
      <c r="D21" s="106"/>
      <c r="E21" s="93" t="s">
        <v>25</v>
      </c>
      <c r="F21" s="94"/>
      <c r="G21" s="94"/>
      <c r="H21" s="94"/>
      <c r="I21" s="94"/>
      <c r="J21" s="94"/>
      <c r="K21" s="95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s="21" customFormat="1" ht="30.75" customHeight="1" thickBot="1" x14ac:dyDescent="0.2">
      <c r="A22" s="47" t="s">
        <v>0</v>
      </c>
      <c r="B22" s="107" t="s">
        <v>24</v>
      </c>
      <c r="C22" s="107"/>
      <c r="D22" s="108"/>
      <c r="E22" s="96"/>
      <c r="F22" s="97"/>
      <c r="G22" s="97"/>
      <c r="H22" s="97"/>
      <c r="I22" s="98"/>
      <c r="J22" s="98"/>
      <c r="K22" s="99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s="21" customFormat="1" ht="16.5" customHeight="1" x14ac:dyDescent="0.15">
      <c r="A23" s="48"/>
      <c r="B23" s="49"/>
      <c r="C23" s="49"/>
      <c r="D23" s="49"/>
      <c r="E23" s="50"/>
      <c r="F23" s="50"/>
      <c r="G23" s="50"/>
      <c r="H23" s="50"/>
      <c r="I23" s="50"/>
      <c r="J23" s="50"/>
      <c r="K23" s="5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s="53" customFormat="1" ht="18" customHeight="1" x14ac:dyDescent="0.15">
      <c r="A24" s="51" t="s">
        <v>34</v>
      </c>
      <c r="B24" s="51"/>
      <c r="C24" s="51"/>
      <c r="D24" s="51"/>
      <c r="E24" s="51"/>
      <c r="F24" s="51"/>
      <c r="G24" s="51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</row>
    <row r="25" spans="1:27" s="8" customFormat="1" ht="18" customHeight="1" x14ac:dyDescent="0.15">
      <c r="A25" s="54"/>
      <c r="B25" s="54"/>
      <c r="C25" s="54"/>
      <c r="D25" s="54"/>
      <c r="E25" s="54"/>
      <c r="F25" s="54"/>
      <c r="G25" s="54"/>
      <c r="H25" s="53"/>
      <c r="I25" s="53"/>
      <c r="J25" s="53"/>
      <c r="K25" s="53"/>
    </row>
    <row r="26" spans="1:27" s="51" customFormat="1" ht="21.75" customHeight="1" x14ac:dyDescent="0.15">
      <c r="A26" s="100" t="s">
        <v>9</v>
      </c>
      <c r="B26" s="100"/>
      <c r="C26" s="53"/>
      <c r="D26" s="53"/>
      <c r="E26" s="53"/>
      <c r="F26" s="55" t="s">
        <v>22</v>
      </c>
      <c r="G26" s="55"/>
      <c r="H26" s="56"/>
      <c r="I26" s="56"/>
      <c r="J26" s="56"/>
      <c r="K26" s="56"/>
    </row>
    <row r="27" spans="1:27" s="51" customFormat="1" ht="21.75" customHeight="1" x14ac:dyDescent="0.15">
      <c r="A27" s="100" t="s">
        <v>10</v>
      </c>
      <c r="B27" s="100"/>
      <c r="C27" s="53"/>
      <c r="D27" s="53"/>
      <c r="E27" s="53"/>
      <c r="F27" s="57"/>
      <c r="G27" s="57"/>
      <c r="H27" s="57"/>
      <c r="I27" s="57"/>
      <c r="J27" s="57"/>
      <c r="K27" s="57"/>
    </row>
    <row r="28" spans="1:27" s="51" customFormat="1" x14ac:dyDescent="0.15">
      <c r="A28" s="10"/>
      <c r="B28" s="41"/>
      <c r="C28" s="41"/>
      <c r="D28" s="41"/>
      <c r="E28" s="41"/>
      <c r="F28" s="42"/>
      <c r="G28" s="42"/>
      <c r="H28" s="8"/>
      <c r="I28" s="8"/>
      <c r="J28" s="8"/>
      <c r="K28" s="8"/>
    </row>
    <row r="29" spans="1:27" s="51" customFormat="1" x14ac:dyDescent="0.15">
      <c r="A29" s="58"/>
    </row>
    <row r="30" spans="1:27" s="51" customFormat="1" x14ac:dyDescent="0.15">
      <c r="A30" s="58"/>
    </row>
    <row r="31" spans="1:27" s="51" customFormat="1" x14ac:dyDescent="0.15">
      <c r="A31" s="58"/>
    </row>
    <row r="32" spans="1:27" s="51" customFormat="1" x14ac:dyDescent="0.15">
      <c r="A32" s="58"/>
    </row>
    <row r="33" spans="1:1" s="51" customFormat="1" x14ac:dyDescent="0.15">
      <c r="A33" s="58"/>
    </row>
    <row r="34" spans="1:1" s="51" customFormat="1" x14ac:dyDescent="0.15">
      <c r="A34" s="58"/>
    </row>
    <row r="35" spans="1:1" s="51" customFormat="1" x14ac:dyDescent="0.15">
      <c r="A35" s="58"/>
    </row>
    <row r="36" spans="1:1" s="51" customFormat="1" x14ac:dyDescent="0.15">
      <c r="A36" s="58"/>
    </row>
    <row r="37" spans="1:1" s="51" customFormat="1" x14ac:dyDescent="0.15">
      <c r="A37" s="58"/>
    </row>
    <row r="38" spans="1:1" s="51" customFormat="1" x14ac:dyDescent="0.15">
      <c r="A38" s="58"/>
    </row>
    <row r="39" spans="1:1" s="51" customFormat="1" x14ac:dyDescent="0.15">
      <c r="A39" s="58"/>
    </row>
    <row r="40" spans="1:1" s="51" customFormat="1" x14ac:dyDescent="0.15">
      <c r="A40" s="58"/>
    </row>
    <row r="41" spans="1:1" s="51" customFormat="1" x14ac:dyDescent="0.15">
      <c r="A41" s="58"/>
    </row>
    <row r="42" spans="1:1" s="51" customFormat="1" x14ac:dyDescent="0.15">
      <c r="A42" s="58"/>
    </row>
    <row r="43" spans="1:1" s="51" customFormat="1" x14ac:dyDescent="0.15">
      <c r="A43" s="58"/>
    </row>
    <row r="44" spans="1:1" s="51" customFormat="1" x14ac:dyDescent="0.15">
      <c r="A44" s="58"/>
    </row>
    <row r="45" spans="1:1" s="51" customFormat="1" x14ac:dyDescent="0.15">
      <c r="A45" s="58"/>
    </row>
    <row r="46" spans="1:1" s="51" customFormat="1" x14ac:dyDescent="0.15">
      <c r="A46" s="58"/>
    </row>
    <row r="47" spans="1:1" s="51" customFormat="1" x14ac:dyDescent="0.15">
      <c r="A47" s="58"/>
    </row>
    <row r="48" spans="1:1" s="51" customFormat="1" x14ac:dyDescent="0.15">
      <c r="A48" s="58"/>
    </row>
    <row r="49" spans="1:1" s="51" customFormat="1" x14ac:dyDescent="0.15">
      <c r="A49" s="58"/>
    </row>
    <row r="50" spans="1:1" s="51" customFormat="1" x14ac:dyDescent="0.15">
      <c r="A50" s="58"/>
    </row>
    <row r="51" spans="1:1" s="51" customFormat="1" x14ac:dyDescent="0.15">
      <c r="A51" s="58"/>
    </row>
    <row r="52" spans="1:1" s="51" customFormat="1" x14ac:dyDescent="0.15">
      <c r="A52" s="58"/>
    </row>
    <row r="53" spans="1:1" s="51" customFormat="1" x14ac:dyDescent="0.15">
      <c r="A53" s="58"/>
    </row>
    <row r="54" spans="1:1" s="51" customFormat="1" x14ac:dyDescent="0.15">
      <c r="A54" s="58"/>
    </row>
    <row r="55" spans="1:1" s="51" customFormat="1" x14ac:dyDescent="0.15">
      <c r="A55" s="58"/>
    </row>
    <row r="56" spans="1:1" s="51" customFormat="1" x14ac:dyDescent="0.15">
      <c r="A56" s="58"/>
    </row>
    <row r="57" spans="1:1" s="51" customFormat="1" x14ac:dyDescent="0.15">
      <c r="A57" s="58"/>
    </row>
    <row r="58" spans="1:1" s="51" customFormat="1" x14ac:dyDescent="0.15">
      <c r="A58" s="58"/>
    </row>
    <row r="59" spans="1:1" s="51" customFormat="1" x14ac:dyDescent="0.15">
      <c r="A59" s="58"/>
    </row>
    <row r="60" spans="1:1" s="51" customFormat="1" x14ac:dyDescent="0.15">
      <c r="A60" s="58"/>
    </row>
    <row r="61" spans="1:1" s="51" customFormat="1" x14ac:dyDescent="0.15">
      <c r="A61" s="58"/>
    </row>
    <row r="62" spans="1:1" s="51" customFormat="1" x14ac:dyDescent="0.15">
      <c r="A62" s="58"/>
    </row>
    <row r="63" spans="1:1" s="51" customFormat="1" x14ac:dyDescent="0.15">
      <c r="A63" s="58"/>
    </row>
    <row r="64" spans="1:1" s="51" customFormat="1" x14ac:dyDescent="0.15">
      <c r="A64" s="58"/>
    </row>
    <row r="65" spans="1:1" s="51" customFormat="1" x14ac:dyDescent="0.15">
      <c r="A65" s="58"/>
    </row>
    <row r="66" spans="1:1" s="51" customFormat="1" x14ac:dyDescent="0.15">
      <c r="A66" s="58"/>
    </row>
    <row r="67" spans="1:1" s="51" customFormat="1" x14ac:dyDescent="0.15">
      <c r="A67" s="58"/>
    </row>
    <row r="68" spans="1:1" s="51" customFormat="1" x14ac:dyDescent="0.15">
      <c r="A68" s="58"/>
    </row>
    <row r="69" spans="1:1" s="51" customFormat="1" x14ac:dyDescent="0.15">
      <c r="A69" s="58"/>
    </row>
    <row r="70" spans="1:1" s="51" customFormat="1" x14ac:dyDescent="0.15">
      <c r="A70" s="58"/>
    </row>
    <row r="71" spans="1:1" s="51" customFormat="1" x14ac:dyDescent="0.15">
      <c r="A71" s="58"/>
    </row>
    <row r="72" spans="1:1" s="51" customFormat="1" x14ac:dyDescent="0.15">
      <c r="A72" s="58"/>
    </row>
    <row r="73" spans="1:1" s="51" customFormat="1" x14ac:dyDescent="0.15">
      <c r="A73" s="58"/>
    </row>
    <row r="74" spans="1:1" s="51" customFormat="1" x14ac:dyDescent="0.15">
      <c r="A74" s="58"/>
    </row>
    <row r="75" spans="1:1" s="51" customFormat="1" x14ac:dyDescent="0.15">
      <c r="A75" s="58"/>
    </row>
    <row r="76" spans="1:1" s="51" customFormat="1" x14ac:dyDescent="0.15">
      <c r="A76" s="58"/>
    </row>
    <row r="77" spans="1:1" s="51" customFormat="1" x14ac:dyDescent="0.15">
      <c r="A77" s="58"/>
    </row>
    <row r="78" spans="1:1" s="51" customFormat="1" x14ac:dyDescent="0.15">
      <c r="A78" s="58"/>
    </row>
    <row r="79" spans="1:1" s="51" customFormat="1" x14ac:dyDescent="0.15">
      <c r="A79" s="58"/>
    </row>
    <row r="80" spans="1:1" s="51" customFormat="1" x14ac:dyDescent="0.15">
      <c r="A80" s="58"/>
    </row>
    <row r="81" spans="1:11" s="51" customFormat="1" x14ac:dyDescent="0.15">
      <c r="A81" s="58"/>
    </row>
    <row r="82" spans="1:11" s="51" customFormat="1" x14ac:dyDescent="0.15">
      <c r="A82" s="58"/>
    </row>
    <row r="83" spans="1:11" s="51" customFormat="1" x14ac:dyDescent="0.15">
      <c r="A83" s="58"/>
    </row>
    <row r="84" spans="1:11" s="51" customFormat="1" x14ac:dyDescent="0.15">
      <c r="A84" s="58"/>
    </row>
    <row r="85" spans="1:11" s="51" customFormat="1" x14ac:dyDescent="0.15">
      <c r="A85" s="58"/>
    </row>
    <row r="86" spans="1:11" s="51" customFormat="1" x14ac:dyDescent="0.15">
      <c r="A86" s="58"/>
    </row>
    <row r="87" spans="1:11" s="51" customFormat="1" x14ac:dyDescent="0.15">
      <c r="A87" s="58"/>
    </row>
    <row r="88" spans="1:11" s="51" customFormat="1" x14ac:dyDescent="0.15">
      <c r="A88" s="58"/>
    </row>
    <row r="89" spans="1:11" s="51" customFormat="1" x14ac:dyDescent="0.15">
      <c r="A89" s="58"/>
    </row>
    <row r="90" spans="1:11" s="51" customFormat="1" x14ac:dyDescent="0.15">
      <c r="A90" s="58"/>
    </row>
    <row r="91" spans="1:11" s="51" customFormat="1" x14ac:dyDescent="0.15">
      <c r="A91" s="58"/>
    </row>
    <row r="92" spans="1:11" s="51" customFormat="1" x14ac:dyDescent="0.15">
      <c r="A92" s="58"/>
    </row>
    <row r="93" spans="1:11" x14ac:dyDescent="0.15">
      <c r="A93" s="58"/>
      <c r="B93" s="51"/>
      <c r="C93" s="51"/>
      <c r="D93" s="51"/>
      <c r="E93" s="51"/>
      <c r="F93" s="51"/>
      <c r="G93" s="51"/>
      <c r="H93" s="51"/>
      <c r="I93" s="51"/>
      <c r="J93" s="51"/>
      <c r="K93" s="51"/>
    </row>
    <row r="94" spans="1:11" x14ac:dyDescent="0.15">
      <c r="A94" s="58"/>
      <c r="B94" s="51"/>
      <c r="C94" s="51"/>
      <c r="D94" s="51"/>
      <c r="E94" s="51"/>
      <c r="F94" s="51"/>
      <c r="G94" s="51"/>
      <c r="H94" s="51"/>
      <c r="I94" s="51"/>
      <c r="J94" s="51"/>
      <c r="K94" s="51"/>
    </row>
    <row r="95" spans="1:11" x14ac:dyDescent="0.15">
      <c r="A95" s="58"/>
      <c r="B95" s="51"/>
      <c r="C95" s="51"/>
      <c r="D95" s="51"/>
      <c r="E95" s="51"/>
      <c r="F95" s="51"/>
      <c r="G95" s="51"/>
      <c r="H95" s="51"/>
      <c r="I95" s="51"/>
      <c r="J95" s="51"/>
      <c r="K95" s="51"/>
    </row>
  </sheetData>
  <mergeCells count="21">
    <mergeCell ref="A5:B5"/>
    <mergeCell ref="A1:B1"/>
    <mergeCell ref="A2:C2"/>
    <mergeCell ref="E2:K2"/>
    <mergeCell ref="A3:C3"/>
    <mergeCell ref="E3:K3"/>
    <mergeCell ref="B22:D22"/>
    <mergeCell ref="E22:K22"/>
    <mergeCell ref="A6:C6"/>
    <mergeCell ref="E6:K6"/>
    <mergeCell ref="A7:C7"/>
    <mergeCell ref="E7:K7"/>
    <mergeCell ref="A9:K9"/>
    <mergeCell ref="A11:K11"/>
    <mergeCell ref="A17:D17"/>
    <mergeCell ref="A19:B19"/>
    <mergeCell ref="A20:D20"/>
    <mergeCell ref="B21:D21"/>
    <mergeCell ref="E21:K21"/>
    <mergeCell ref="A27:B27"/>
    <mergeCell ref="A26:B26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landscape" r:id="rId1"/>
  <headerFooter>
    <oddHeader xml:space="preserve">&amp;L&amp;"Tahoma,Krepko"&amp;8Občina Sežana&amp;C&amp;"Tahoma,Navadno Ležeče"&amp;8Javno naročilo
PREVOZI ŠOLSKIH OTROK
S POSEBNIMI POTREBAMI V ŠOLSKEM LETU 2026/27&amp;R&amp;"Tahoma,Krepko"&amp;8&amp;A
</oddHeader>
    <oddFooter>&amp;LDokument se vloži v e-JN pod "Druge priloge"&amp;C&amp;8stran &amp;P od &amp;N</oddFooter>
    <firstFooter>&amp;C&amp;8stran 1 od 19</firstFooter>
  </headerFooter>
  <rowBreaks count="1" manualBreakCount="1">
    <brk id="18" max="16383" man="1"/>
  </rowBreaks>
  <drawing r:id="rId2"/>
  <legacyDrawing r:id="rId3"/>
  <oleObjects>
    <mc:AlternateContent xmlns:mc="http://schemas.openxmlformats.org/markup-compatibility/2006">
      <mc:Choice Requires="x14">
        <oleObject progId="Equation.3" shapeId="52225" r:id="rId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2225" r:id="rId4"/>
      </mc:Fallback>
    </mc:AlternateContent>
    <mc:AlternateContent xmlns:mc="http://schemas.openxmlformats.org/markup-compatibility/2006">
      <mc:Choice Requires="x14">
        <oleObject progId="Equation.3" shapeId="52226" r:id="rId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2226" r:id="rId6"/>
      </mc:Fallback>
    </mc:AlternateContent>
    <mc:AlternateContent xmlns:mc="http://schemas.openxmlformats.org/markup-compatibility/2006">
      <mc:Choice Requires="x14">
        <oleObject progId="Equation.3" shapeId="52227" r:id="rId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2227" r:id="rId7"/>
      </mc:Fallback>
    </mc:AlternateContent>
    <mc:AlternateContent xmlns:mc="http://schemas.openxmlformats.org/markup-compatibility/2006">
      <mc:Choice Requires="x14">
        <oleObject progId="Equation.3" shapeId="52228" r:id="rId8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2228" r:id="rId8"/>
      </mc:Fallback>
    </mc:AlternateContent>
    <mc:AlternateContent xmlns:mc="http://schemas.openxmlformats.org/markup-compatibility/2006">
      <mc:Choice Requires="x14">
        <oleObject progId="Equation.3" shapeId="52229" r:id="rId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2229" r:id="rId9"/>
      </mc:Fallback>
    </mc:AlternateContent>
    <mc:AlternateContent xmlns:mc="http://schemas.openxmlformats.org/markup-compatibility/2006">
      <mc:Choice Requires="x14">
        <oleObject progId="Equation.3" shapeId="52230" r:id="rId1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2230" r:id="rId10"/>
      </mc:Fallback>
    </mc:AlternateContent>
    <mc:AlternateContent xmlns:mc="http://schemas.openxmlformats.org/markup-compatibility/2006">
      <mc:Choice Requires="x14">
        <oleObject progId="Equation.3" shapeId="52231" r:id="rId11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2231" r:id="rId11"/>
      </mc:Fallback>
    </mc:AlternateContent>
    <mc:AlternateContent xmlns:mc="http://schemas.openxmlformats.org/markup-compatibility/2006">
      <mc:Choice Requires="x14">
        <oleObject progId="Equation.3" shapeId="52232" r:id="rId1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2232" r:id="rId12"/>
      </mc:Fallback>
    </mc:AlternateContent>
    <mc:AlternateContent xmlns:mc="http://schemas.openxmlformats.org/markup-compatibility/2006">
      <mc:Choice Requires="x14">
        <oleObject progId="Equation.3" shapeId="52233" r:id="rId13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2233" r:id="rId13"/>
      </mc:Fallback>
    </mc:AlternateContent>
    <mc:AlternateContent xmlns:mc="http://schemas.openxmlformats.org/markup-compatibility/2006">
      <mc:Choice Requires="x14">
        <oleObject progId="Equation.3" shapeId="52234" r:id="rId1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2234" r:id="rId1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D08-67A2-4998-96CA-10BDF2CEE325}">
  <sheetPr codeName="List5"/>
  <dimension ref="A1:AA95"/>
  <sheetViews>
    <sheetView zoomScaleNormal="100" workbookViewId="0">
      <selection sqref="A1:B1"/>
    </sheetView>
  </sheetViews>
  <sheetFormatPr defaultColWidth="9.140625" defaultRowHeight="10.5" x14ac:dyDescent="0.15"/>
  <cols>
    <col min="1" max="1" width="4.5703125" style="56" customWidth="1"/>
    <col min="2" max="2" width="28.7109375" style="54" customWidth="1"/>
    <col min="3" max="4" width="8.42578125" style="54" customWidth="1"/>
    <col min="5" max="5" width="10.85546875" style="54" customWidth="1"/>
    <col min="6" max="6" width="11" style="54" customWidth="1"/>
    <col min="7" max="8" width="10.28515625" style="54" customWidth="1"/>
    <col min="9" max="11" width="16.85546875" style="54" customWidth="1"/>
    <col min="12" max="15" width="9.140625" style="51"/>
    <col min="16" max="16" width="11.85546875" style="51" bestFit="1" customWidth="1"/>
    <col min="17" max="27" width="9.140625" style="51"/>
    <col min="28" max="16384" width="9.140625" style="54"/>
  </cols>
  <sheetData>
    <row r="1" spans="1:27" s="2" customFormat="1" ht="18" customHeight="1" x14ac:dyDescent="0.15">
      <c r="A1" s="85" t="s">
        <v>4</v>
      </c>
      <c r="B1" s="85"/>
      <c r="C1" s="1"/>
      <c r="D1" s="1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s="6" customFormat="1" ht="21" customHeight="1" x14ac:dyDescent="0.15">
      <c r="A2" s="86" t="s">
        <v>5</v>
      </c>
      <c r="B2" s="86"/>
      <c r="C2" s="86"/>
      <c r="D2" s="4" t="s">
        <v>6</v>
      </c>
      <c r="E2" s="86"/>
      <c r="F2" s="86"/>
      <c r="G2" s="86"/>
      <c r="H2" s="86"/>
      <c r="I2" s="86"/>
      <c r="J2" s="86"/>
      <c r="K2" s="86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s="6" customFormat="1" ht="21" customHeight="1" x14ac:dyDescent="0.15">
      <c r="A3" s="87" t="s">
        <v>15</v>
      </c>
      <c r="B3" s="87"/>
      <c r="C3" s="87"/>
      <c r="D3" s="7" t="s">
        <v>21</v>
      </c>
      <c r="E3" s="87"/>
      <c r="F3" s="87"/>
      <c r="G3" s="87"/>
      <c r="H3" s="87"/>
      <c r="I3" s="87"/>
      <c r="J3" s="87"/>
      <c r="K3" s="87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s="6" customFormat="1" ht="12.75" customHeight="1" x14ac:dyDescent="0.15">
      <c r="A4" s="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s="2" customFormat="1" ht="17.25" customHeight="1" x14ac:dyDescent="0.15">
      <c r="A5" s="88" t="s">
        <v>7</v>
      </c>
      <c r="B5" s="88"/>
      <c r="C5" s="3"/>
      <c r="D5" s="10"/>
      <c r="E5" s="10"/>
      <c r="F5" s="10"/>
      <c r="G5" s="10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s="6" customFormat="1" ht="21" customHeight="1" x14ac:dyDescent="0.15">
      <c r="A6" s="89" t="s">
        <v>38</v>
      </c>
      <c r="B6" s="89"/>
      <c r="C6" s="89"/>
      <c r="D6" s="11" t="s">
        <v>6</v>
      </c>
      <c r="E6" s="90" t="s">
        <v>39</v>
      </c>
      <c r="F6" s="90"/>
      <c r="G6" s="90"/>
      <c r="H6" s="90"/>
      <c r="I6" s="90"/>
      <c r="J6" s="90"/>
      <c r="K6" s="90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s="6" customFormat="1" ht="21" customHeight="1" x14ac:dyDescent="0.15">
      <c r="A7" s="91" t="s">
        <v>41</v>
      </c>
      <c r="B7" s="91"/>
      <c r="C7" s="91"/>
      <c r="D7" s="12" t="s">
        <v>8</v>
      </c>
      <c r="E7" s="91" t="s">
        <v>40</v>
      </c>
      <c r="F7" s="91"/>
      <c r="G7" s="91"/>
      <c r="H7" s="91"/>
      <c r="I7" s="91"/>
      <c r="J7" s="91"/>
      <c r="K7" s="91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6" customFormat="1" ht="10.5" customHeight="1" x14ac:dyDescent="0.15">
      <c r="A8" s="9"/>
      <c r="B8" s="9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6" customFormat="1" ht="18" customHeight="1" x14ac:dyDescent="0.15">
      <c r="A9" s="92" t="s">
        <v>35</v>
      </c>
      <c r="B9" s="92"/>
      <c r="C9" s="92"/>
      <c r="D9" s="92"/>
      <c r="E9" s="92"/>
      <c r="F9" s="92"/>
      <c r="G9" s="92"/>
      <c r="H9" s="92"/>
      <c r="I9" s="92"/>
      <c r="J9" s="92"/>
      <c r="K9" s="92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6" customFormat="1" ht="10.5" customHeight="1" x14ac:dyDescent="0.15">
      <c r="A10" s="10"/>
      <c r="B10" s="10"/>
      <c r="C10" s="10"/>
      <c r="D10" s="10"/>
      <c r="E10" s="10"/>
      <c r="F10" s="10"/>
      <c r="G10" s="10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6" customFormat="1" ht="20.25" customHeight="1" x14ac:dyDescent="0.15">
      <c r="A11" s="84" t="s">
        <v>51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2" customFormat="1" ht="10.5" customHeight="1" thickBot="1" x14ac:dyDescent="0.2">
      <c r="A12" s="10"/>
      <c r="B12" s="13"/>
      <c r="C12" s="14"/>
      <c r="D12" s="14"/>
      <c r="E12" s="14"/>
      <c r="F12" s="14"/>
      <c r="G12" s="14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21" customFormat="1" ht="60" customHeight="1" x14ac:dyDescent="0.15">
      <c r="A13" s="15" t="s">
        <v>1</v>
      </c>
      <c r="B13" s="16" t="s">
        <v>16</v>
      </c>
      <c r="C13" s="17" t="s">
        <v>26</v>
      </c>
      <c r="D13" s="18" t="s">
        <v>2</v>
      </c>
      <c r="E13" s="19" t="s">
        <v>14</v>
      </c>
      <c r="F13" s="16" t="s">
        <v>17</v>
      </c>
      <c r="G13" s="16" t="s">
        <v>11</v>
      </c>
      <c r="H13" s="18" t="s">
        <v>13</v>
      </c>
      <c r="I13" s="60" t="s">
        <v>27</v>
      </c>
      <c r="J13" s="18" t="s">
        <v>28</v>
      </c>
      <c r="K13" s="20" t="s">
        <v>12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 s="21" customFormat="1" ht="22.5" customHeight="1" thickBot="1" x14ac:dyDescent="0.2">
      <c r="A14" s="22" t="s">
        <v>3</v>
      </c>
      <c r="B14" s="23">
        <v>1</v>
      </c>
      <c r="C14" s="23">
        <v>2</v>
      </c>
      <c r="D14" s="24">
        <v>3</v>
      </c>
      <c r="E14" s="25">
        <v>4</v>
      </c>
      <c r="F14" s="23">
        <v>5</v>
      </c>
      <c r="G14" s="23" t="s">
        <v>29</v>
      </c>
      <c r="H14" s="59" t="s">
        <v>30</v>
      </c>
      <c r="I14" s="61" t="s">
        <v>31</v>
      </c>
      <c r="J14" s="59" t="s">
        <v>32</v>
      </c>
      <c r="K14" s="26" t="s">
        <v>33</v>
      </c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7" s="6" customFormat="1" ht="43.5" customHeight="1" x14ac:dyDescent="0.15">
      <c r="A15" s="27" t="s">
        <v>0</v>
      </c>
      <c r="B15" s="28" t="s">
        <v>52</v>
      </c>
      <c r="C15" s="29">
        <v>221</v>
      </c>
      <c r="D15" s="75" t="s">
        <v>37</v>
      </c>
      <c r="E15" s="31"/>
      <c r="F15" s="32">
        <v>9.5000000000000001E-2</v>
      </c>
      <c r="G15" s="62">
        <f>F15*E15</f>
        <v>0</v>
      </c>
      <c r="H15" s="63">
        <f>E15+G15</f>
        <v>0</v>
      </c>
      <c r="I15" s="64">
        <f>C15*E15</f>
        <v>0</v>
      </c>
      <c r="J15" s="65">
        <f>I15*F15</f>
        <v>0</v>
      </c>
      <c r="K15" s="66">
        <f>I15+J15</f>
        <v>0</v>
      </c>
      <c r="L15" s="5"/>
      <c r="M15" s="5"/>
      <c r="N15" s="5"/>
      <c r="O15" s="5"/>
      <c r="P15" s="33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6" customFormat="1" ht="43.5" customHeight="1" thickBot="1" x14ac:dyDescent="0.2">
      <c r="A16" s="34" t="s">
        <v>36</v>
      </c>
      <c r="B16" s="35" t="s">
        <v>53</v>
      </c>
      <c r="C16" s="36">
        <v>221</v>
      </c>
      <c r="D16" s="76" t="s">
        <v>37</v>
      </c>
      <c r="E16" s="38"/>
      <c r="F16" s="39">
        <v>9.5000000000000001E-2</v>
      </c>
      <c r="G16" s="67">
        <f>F16*E16</f>
        <v>0</v>
      </c>
      <c r="H16" s="68">
        <f>E16+G16</f>
        <v>0</v>
      </c>
      <c r="I16" s="69">
        <f t="shared" ref="I16" si="0">C16*E16</f>
        <v>0</v>
      </c>
      <c r="J16" s="70">
        <f t="shared" ref="J16" si="1">I16*F16</f>
        <v>0</v>
      </c>
      <c r="K16" s="71">
        <f t="shared" ref="K16" si="2">I16+J16</f>
        <v>0</v>
      </c>
      <c r="L16" s="5"/>
      <c r="M16" s="5"/>
      <c r="N16" s="5"/>
      <c r="O16" s="5"/>
      <c r="P16" s="33"/>
      <c r="Q16" s="79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s="21" customFormat="1" ht="24" customHeight="1" thickBot="1" x14ac:dyDescent="0.2">
      <c r="A17" s="101" t="s">
        <v>18</v>
      </c>
      <c r="B17" s="102"/>
      <c r="C17" s="102"/>
      <c r="D17" s="102"/>
      <c r="E17" s="74">
        <f>SUM(E15:E16)</f>
        <v>0</v>
      </c>
      <c r="F17" s="40"/>
      <c r="G17" s="77">
        <f>SUM(G15:G16)</f>
        <v>0</v>
      </c>
      <c r="H17" s="78">
        <f>SUM(H15:H16)</f>
        <v>0</v>
      </c>
      <c r="I17" s="72">
        <f>SUM(I15:I16)</f>
        <v>0</v>
      </c>
      <c r="J17" s="72">
        <f>SUM(J15:J16)</f>
        <v>0</v>
      </c>
      <c r="K17" s="73">
        <f>SUM(K15:K16)</f>
        <v>0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s="21" customFormat="1" ht="10.5" customHeight="1" x14ac:dyDescent="0.15">
      <c r="A18" s="10"/>
      <c r="B18" s="41"/>
      <c r="C18" s="41"/>
      <c r="D18" s="41"/>
      <c r="E18" s="41"/>
      <c r="F18" s="42"/>
      <c r="G18" s="42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s="21" customFormat="1" ht="19.5" customHeight="1" x14ac:dyDescent="0.15">
      <c r="A19" s="103" t="s">
        <v>23</v>
      </c>
      <c r="B19" s="103"/>
      <c r="C19" s="43"/>
      <c r="D19" s="43"/>
      <c r="E19" s="43"/>
      <c r="F19" s="44"/>
      <c r="G19" s="44"/>
      <c r="H19" s="45"/>
      <c r="I19" s="45"/>
      <c r="J19" s="45"/>
      <c r="K19" s="45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s="21" customFormat="1" ht="16.5" customHeight="1" thickBot="1" x14ac:dyDescent="0.2">
      <c r="A20" s="109"/>
      <c r="B20" s="109"/>
      <c r="C20" s="109"/>
      <c r="D20" s="109"/>
      <c r="E20" s="41"/>
      <c r="F20" s="42"/>
      <c r="G20" s="42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s="21" customFormat="1" ht="24.75" customHeight="1" thickBot="1" x14ac:dyDescent="0.2">
      <c r="A21" s="46" t="s">
        <v>20</v>
      </c>
      <c r="B21" s="104" t="s">
        <v>19</v>
      </c>
      <c r="C21" s="105"/>
      <c r="D21" s="106"/>
      <c r="E21" s="93" t="s">
        <v>25</v>
      </c>
      <c r="F21" s="94"/>
      <c r="G21" s="94"/>
      <c r="H21" s="94"/>
      <c r="I21" s="94"/>
      <c r="J21" s="94"/>
      <c r="K21" s="95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s="21" customFormat="1" ht="30.75" customHeight="1" thickBot="1" x14ac:dyDescent="0.2">
      <c r="A22" s="47" t="s">
        <v>0</v>
      </c>
      <c r="B22" s="107" t="s">
        <v>24</v>
      </c>
      <c r="C22" s="107"/>
      <c r="D22" s="108"/>
      <c r="E22" s="96"/>
      <c r="F22" s="97"/>
      <c r="G22" s="97"/>
      <c r="H22" s="97"/>
      <c r="I22" s="98"/>
      <c r="J22" s="98"/>
      <c r="K22" s="99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s="21" customFormat="1" ht="16.5" customHeight="1" x14ac:dyDescent="0.15">
      <c r="A23" s="48"/>
      <c r="B23" s="49"/>
      <c r="C23" s="49"/>
      <c r="D23" s="49"/>
      <c r="E23" s="50"/>
      <c r="F23" s="50"/>
      <c r="G23" s="50"/>
      <c r="H23" s="50"/>
      <c r="I23" s="50"/>
      <c r="J23" s="50"/>
      <c r="K23" s="5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s="53" customFormat="1" ht="18" customHeight="1" x14ac:dyDescent="0.15">
      <c r="A24" s="51" t="s">
        <v>34</v>
      </c>
      <c r="B24" s="51"/>
      <c r="C24" s="51"/>
      <c r="D24" s="51"/>
      <c r="E24" s="51"/>
      <c r="F24" s="51"/>
      <c r="G24" s="51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</row>
    <row r="25" spans="1:27" s="8" customFormat="1" ht="18" customHeight="1" x14ac:dyDescent="0.15">
      <c r="A25" s="54"/>
      <c r="B25" s="54"/>
      <c r="C25" s="54"/>
      <c r="D25" s="54"/>
      <c r="E25" s="54"/>
      <c r="F25" s="54"/>
      <c r="G25" s="54"/>
      <c r="H25" s="53"/>
      <c r="I25" s="53"/>
      <c r="J25" s="53"/>
      <c r="K25" s="53"/>
    </row>
    <row r="26" spans="1:27" s="51" customFormat="1" ht="21.75" customHeight="1" x14ac:dyDescent="0.15">
      <c r="A26" s="100" t="s">
        <v>9</v>
      </c>
      <c r="B26" s="100"/>
      <c r="C26" s="53"/>
      <c r="D26" s="53"/>
      <c r="E26" s="53"/>
      <c r="F26" s="55" t="s">
        <v>22</v>
      </c>
      <c r="G26" s="55"/>
      <c r="H26" s="56"/>
      <c r="I26" s="56"/>
      <c r="J26" s="56"/>
      <c r="K26" s="56"/>
    </row>
    <row r="27" spans="1:27" s="51" customFormat="1" ht="21.75" customHeight="1" x14ac:dyDescent="0.15">
      <c r="A27" s="100" t="s">
        <v>10</v>
      </c>
      <c r="B27" s="100"/>
      <c r="C27" s="53"/>
      <c r="D27" s="53"/>
      <c r="E27" s="53"/>
      <c r="F27" s="57"/>
      <c r="G27" s="57"/>
      <c r="H27" s="57"/>
      <c r="I27" s="57"/>
      <c r="J27" s="57"/>
      <c r="K27" s="57"/>
    </row>
    <row r="28" spans="1:27" s="51" customFormat="1" x14ac:dyDescent="0.15">
      <c r="A28" s="10"/>
      <c r="B28" s="41"/>
      <c r="C28" s="41"/>
      <c r="D28" s="41"/>
      <c r="E28" s="41"/>
      <c r="F28" s="42"/>
      <c r="G28" s="42"/>
      <c r="H28" s="8"/>
      <c r="I28" s="8"/>
      <c r="J28" s="8"/>
      <c r="K28" s="8"/>
    </row>
    <row r="29" spans="1:27" s="51" customFormat="1" x14ac:dyDescent="0.15">
      <c r="A29" s="58"/>
    </row>
    <row r="30" spans="1:27" s="51" customFormat="1" x14ac:dyDescent="0.15">
      <c r="A30" s="58"/>
    </row>
    <row r="31" spans="1:27" s="51" customFormat="1" x14ac:dyDescent="0.15">
      <c r="A31" s="58"/>
    </row>
    <row r="32" spans="1:27" s="51" customFormat="1" x14ac:dyDescent="0.15">
      <c r="A32" s="58"/>
    </row>
    <row r="33" spans="1:1" s="51" customFormat="1" x14ac:dyDescent="0.15">
      <c r="A33" s="58"/>
    </row>
    <row r="34" spans="1:1" s="51" customFormat="1" x14ac:dyDescent="0.15">
      <c r="A34" s="58"/>
    </row>
    <row r="35" spans="1:1" s="51" customFormat="1" x14ac:dyDescent="0.15">
      <c r="A35" s="58"/>
    </row>
    <row r="36" spans="1:1" s="51" customFormat="1" x14ac:dyDescent="0.15">
      <c r="A36" s="58"/>
    </row>
    <row r="37" spans="1:1" s="51" customFormat="1" x14ac:dyDescent="0.15">
      <c r="A37" s="58"/>
    </row>
    <row r="38" spans="1:1" s="51" customFormat="1" x14ac:dyDescent="0.15">
      <c r="A38" s="58"/>
    </row>
    <row r="39" spans="1:1" s="51" customFormat="1" x14ac:dyDescent="0.15">
      <c r="A39" s="58"/>
    </row>
    <row r="40" spans="1:1" s="51" customFormat="1" x14ac:dyDescent="0.15">
      <c r="A40" s="58"/>
    </row>
    <row r="41" spans="1:1" s="51" customFormat="1" x14ac:dyDescent="0.15">
      <c r="A41" s="58"/>
    </row>
    <row r="42" spans="1:1" s="51" customFormat="1" x14ac:dyDescent="0.15">
      <c r="A42" s="58"/>
    </row>
    <row r="43" spans="1:1" s="51" customFormat="1" x14ac:dyDescent="0.15">
      <c r="A43" s="58"/>
    </row>
    <row r="44" spans="1:1" s="51" customFormat="1" x14ac:dyDescent="0.15">
      <c r="A44" s="58"/>
    </row>
    <row r="45" spans="1:1" s="51" customFormat="1" x14ac:dyDescent="0.15">
      <c r="A45" s="58"/>
    </row>
    <row r="46" spans="1:1" s="51" customFormat="1" x14ac:dyDescent="0.15">
      <c r="A46" s="58"/>
    </row>
    <row r="47" spans="1:1" s="51" customFormat="1" x14ac:dyDescent="0.15">
      <c r="A47" s="58"/>
    </row>
    <row r="48" spans="1:1" s="51" customFormat="1" x14ac:dyDescent="0.15">
      <c r="A48" s="58"/>
    </row>
    <row r="49" spans="1:1" s="51" customFormat="1" x14ac:dyDescent="0.15">
      <c r="A49" s="58"/>
    </row>
    <row r="50" spans="1:1" s="51" customFormat="1" x14ac:dyDescent="0.15">
      <c r="A50" s="58"/>
    </row>
    <row r="51" spans="1:1" s="51" customFormat="1" x14ac:dyDescent="0.15">
      <c r="A51" s="58"/>
    </row>
    <row r="52" spans="1:1" s="51" customFormat="1" x14ac:dyDescent="0.15">
      <c r="A52" s="58"/>
    </row>
    <row r="53" spans="1:1" s="51" customFormat="1" x14ac:dyDescent="0.15">
      <c r="A53" s="58"/>
    </row>
    <row r="54" spans="1:1" s="51" customFormat="1" x14ac:dyDescent="0.15">
      <c r="A54" s="58"/>
    </row>
    <row r="55" spans="1:1" s="51" customFormat="1" x14ac:dyDescent="0.15">
      <c r="A55" s="58"/>
    </row>
    <row r="56" spans="1:1" s="51" customFormat="1" x14ac:dyDescent="0.15">
      <c r="A56" s="58"/>
    </row>
    <row r="57" spans="1:1" s="51" customFormat="1" x14ac:dyDescent="0.15">
      <c r="A57" s="58"/>
    </row>
    <row r="58" spans="1:1" s="51" customFormat="1" x14ac:dyDescent="0.15">
      <c r="A58" s="58"/>
    </row>
    <row r="59" spans="1:1" s="51" customFormat="1" x14ac:dyDescent="0.15">
      <c r="A59" s="58"/>
    </row>
    <row r="60" spans="1:1" s="51" customFormat="1" x14ac:dyDescent="0.15">
      <c r="A60" s="58"/>
    </row>
    <row r="61" spans="1:1" s="51" customFormat="1" x14ac:dyDescent="0.15">
      <c r="A61" s="58"/>
    </row>
    <row r="62" spans="1:1" s="51" customFormat="1" x14ac:dyDescent="0.15">
      <c r="A62" s="58"/>
    </row>
    <row r="63" spans="1:1" s="51" customFormat="1" x14ac:dyDescent="0.15">
      <c r="A63" s="58"/>
    </row>
    <row r="64" spans="1:1" s="51" customFormat="1" x14ac:dyDescent="0.15">
      <c r="A64" s="58"/>
    </row>
    <row r="65" spans="1:1" s="51" customFormat="1" x14ac:dyDescent="0.15">
      <c r="A65" s="58"/>
    </row>
    <row r="66" spans="1:1" s="51" customFormat="1" x14ac:dyDescent="0.15">
      <c r="A66" s="58"/>
    </row>
    <row r="67" spans="1:1" s="51" customFormat="1" x14ac:dyDescent="0.15">
      <c r="A67" s="58"/>
    </row>
    <row r="68" spans="1:1" s="51" customFormat="1" x14ac:dyDescent="0.15">
      <c r="A68" s="58"/>
    </row>
    <row r="69" spans="1:1" s="51" customFormat="1" x14ac:dyDescent="0.15">
      <c r="A69" s="58"/>
    </row>
    <row r="70" spans="1:1" s="51" customFormat="1" x14ac:dyDescent="0.15">
      <c r="A70" s="58"/>
    </row>
    <row r="71" spans="1:1" s="51" customFormat="1" x14ac:dyDescent="0.15">
      <c r="A71" s="58"/>
    </row>
    <row r="72" spans="1:1" s="51" customFormat="1" x14ac:dyDescent="0.15">
      <c r="A72" s="58"/>
    </row>
    <row r="73" spans="1:1" s="51" customFormat="1" x14ac:dyDescent="0.15">
      <c r="A73" s="58"/>
    </row>
    <row r="74" spans="1:1" s="51" customFormat="1" x14ac:dyDescent="0.15">
      <c r="A74" s="58"/>
    </row>
    <row r="75" spans="1:1" s="51" customFormat="1" x14ac:dyDescent="0.15">
      <c r="A75" s="58"/>
    </row>
    <row r="76" spans="1:1" s="51" customFormat="1" x14ac:dyDescent="0.15">
      <c r="A76" s="58"/>
    </row>
    <row r="77" spans="1:1" s="51" customFormat="1" x14ac:dyDescent="0.15">
      <c r="A77" s="58"/>
    </row>
    <row r="78" spans="1:1" s="51" customFormat="1" x14ac:dyDescent="0.15">
      <c r="A78" s="58"/>
    </row>
    <row r="79" spans="1:1" s="51" customFormat="1" x14ac:dyDescent="0.15">
      <c r="A79" s="58"/>
    </row>
    <row r="80" spans="1:1" s="51" customFormat="1" x14ac:dyDescent="0.15">
      <c r="A80" s="58"/>
    </row>
    <row r="81" spans="1:11" s="51" customFormat="1" x14ac:dyDescent="0.15">
      <c r="A81" s="58"/>
    </row>
    <row r="82" spans="1:11" s="51" customFormat="1" x14ac:dyDescent="0.15">
      <c r="A82" s="58"/>
    </row>
    <row r="83" spans="1:11" s="51" customFormat="1" x14ac:dyDescent="0.15">
      <c r="A83" s="58"/>
    </row>
    <row r="84" spans="1:11" s="51" customFormat="1" x14ac:dyDescent="0.15">
      <c r="A84" s="58"/>
    </row>
    <row r="85" spans="1:11" s="51" customFormat="1" x14ac:dyDescent="0.15">
      <c r="A85" s="58"/>
    </row>
    <row r="86" spans="1:11" s="51" customFormat="1" x14ac:dyDescent="0.15">
      <c r="A86" s="58"/>
    </row>
    <row r="87" spans="1:11" s="51" customFormat="1" x14ac:dyDescent="0.15">
      <c r="A87" s="58"/>
    </row>
    <row r="88" spans="1:11" s="51" customFormat="1" x14ac:dyDescent="0.15">
      <c r="A88" s="58"/>
    </row>
    <row r="89" spans="1:11" s="51" customFormat="1" x14ac:dyDescent="0.15">
      <c r="A89" s="58"/>
    </row>
    <row r="90" spans="1:11" s="51" customFormat="1" x14ac:dyDescent="0.15">
      <c r="A90" s="58"/>
    </row>
    <row r="91" spans="1:11" s="51" customFormat="1" x14ac:dyDescent="0.15">
      <c r="A91" s="58"/>
    </row>
    <row r="92" spans="1:11" s="51" customFormat="1" x14ac:dyDescent="0.15">
      <c r="A92" s="58"/>
    </row>
    <row r="93" spans="1:11" x14ac:dyDescent="0.15">
      <c r="A93" s="58"/>
      <c r="B93" s="51"/>
      <c r="C93" s="51"/>
      <c r="D93" s="51"/>
      <c r="E93" s="51"/>
      <c r="F93" s="51"/>
      <c r="G93" s="51"/>
      <c r="H93" s="51"/>
      <c r="I93" s="51"/>
      <c r="J93" s="51"/>
      <c r="K93" s="51"/>
    </row>
    <row r="94" spans="1:11" x14ac:dyDescent="0.15">
      <c r="A94" s="58"/>
      <c r="B94" s="51"/>
      <c r="C94" s="51"/>
      <c r="D94" s="51"/>
      <c r="E94" s="51"/>
      <c r="F94" s="51"/>
      <c r="G94" s="51"/>
      <c r="H94" s="51"/>
      <c r="I94" s="51"/>
      <c r="J94" s="51"/>
      <c r="K94" s="51"/>
    </row>
    <row r="95" spans="1:11" x14ac:dyDescent="0.15">
      <c r="A95" s="58"/>
      <c r="B95" s="51"/>
      <c r="C95" s="51"/>
      <c r="D95" s="51"/>
      <c r="E95" s="51"/>
      <c r="F95" s="51"/>
      <c r="G95" s="51"/>
      <c r="H95" s="51"/>
      <c r="I95" s="51"/>
      <c r="J95" s="51"/>
      <c r="K95" s="51"/>
    </row>
  </sheetData>
  <mergeCells count="21">
    <mergeCell ref="A5:B5"/>
    <mergeCell ref="A1:B1"/>
    <mergeCell ref="A2:C2"/>
    <mergeCell ref="E2:K2"/>
    <mergeCell ref="A3:C3"/>
    <mergeCell ref="E3:K3"/>
    <mergeCell ref="B22:D22"/>
    <mergeCell ref="E22:K22"/>
    <mergeCell ref="A6:C6"/>
    <mergeCell ref="E6:K6"/>
    <mergeCell ref="A7:C7"/>
    <mergeCell ref="E7:K7"/>
    <mergeCell ref="A9:K9"/>
    <mergeCell ref="A11:K11"/>
    <mergeCell ref="A17:D17"/>
    <mergeCell ref="A19:B19"/>
    <mergeCell ref="A20:D20"/>
    <mergeCell ref="B21:D21"/>
    <mergeCell ref="E21:K21"/>
    <mergeCell ref="A27:B27"/>
    <mergeCell ref="A26:B26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landscape" r:id="rId1"/>
  <headerFooter>
    <oddHeader xml:space="preserve">&amp;L&amp;"Tahoma,Krepko"&amp;8Občina Sežana&amp;C&amp;"Tahoma,Navadno Ležeče"&amp;8Javno naročilo
PREVOZI ŠOLSKIH OTROK
S POSEBNIMI POTREBAMI V ŠOLSKEM LETU 2026/27&amp;R&amp;"Tahoma,Krepko"&amp;8&amp;A
</oddHeader>
    <oddFooter>&amp;LDokument se vloži v e-JN pod "Druge priloge"&amp;C&amp;8stran &amp;P od &amp;N</oddFooter>
    <firstFooter>&amp;C&amp;8stran 1 od 19</firstFooter>
  </headerFooter>
  <rowBreaks count="1" manualBreakCount="1">
    <brk id="18" max="16383" man="1"/>
  </rowBreaks>
  <drawing r:id="rId2"/>
  <legacyDrawing r:id="rId3"/>
  <oleObjects>
    <mc:AlternateContent xmlns:mc="http://schemas.openxmlformats.org/markup-compatibility/2006">
      <mc:Choice Requires="x14">
        <oleObject progId="Equation.3" shapeId="53249" r:id="rId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3249" r:id="rId4"/>
      </mc:Fallback>
    </mc:AlternateContent>
    <mc:AlternateContent xmlns:mc="http://schemas.openxmlformats.org/markup-compatibility/2006">
      <mc:Choice Requires="x14">
        <oleObject progId="Equation.3" shapeId="53250" r:id="rId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3250" r:id="rId6"/>
      </mc:Fallback>
    </mc:AlternateContent>
    <mc:AlternateContent xmlns:mc="http://schemas.openxmlformats.org/markup-compatibility/2006">
      <mc:Choice Requires="x14">
        <oleObject progId="Equation.3" shapeId="53251" r:id="rId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3251" r:id="rId7"/>
      </mc:Fallback>
    </mc:AlternateContent>
    <mc:AlternateContent xmlns:mc="http://schemas.openxmlformats.org/markup-compatibility/2006">
      <mc:Choice Requires="x14">
        <oleObject progId="Equation.3" shapeId="53252" r:id="rId8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3252" r:id="rId8"/>
      </mc:Fallback>
    </mc:AlternateContent>
    <mc:AlternateContent xmlns:mc="http://schemas.openxmlformats.org/markup-compatibility/2006">
      <mc:Choice Requires="x14">
        <oleObject progId="Equation.3" shapeId="53253" r:id="rId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3253" r:id="rId9"/>
      </mc:Fallback>
    </mc:AlternateContent>
    <mc:AlternateContent xmlns:mc="http://schemas.openxmlformats.org/markup-compatibility/2006">
      <mc:Choice Requires="x14">
        <oleObject progId="Equation.3" shapeId="53254" r:id="rId1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3254" r:id="rId10"/>
      </mc:Fallback>
    </mc:AlternateContent>
    <mc:AlternateContent xmlns:mc="http://schemas.openxmlformats.org/markup-compatibility/2006">
      <mc:Choice Requires="x14">
        <oleObject progId="Equation.3" shapeId="53255" r:id="rId11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3255" r:id="rId11"/>
      </mc:Fallback>
    </mc:AlternateContent>
    <mc:AlternateContent xmlns:mc="http://schemas.openxmlformats.org/markup-compatibility/2006">
      <mc:Choice Requires="x14">
        <oleObject progId="Equation.3" shapeId="53256" r:id="rId1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3256" r:id="rId12"/>
      </mc:Fallback>
    </mc:AlternateContent>
    <mc:AlternateContent xmlns:mc="http://schemas.openxmlformats.org/markup-compatibility/2006">
      <mc:Choice Requires="x14">
        <oleObject progId="Equation.3" shapeId="53257" r:id="rId13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3257" r:id="rId13"/>
      </mc:Fallback>
    </mc:AlternateContent>
    <mc:AlternateContent xmlns:mc="http://schemas.openxmlformats.org/markup-compatibility/2006">
      <mc:Choice Requires="x14">
        <oleObject progId="Equation.3" shapeId="53258" r:id="rId1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3258" r:id="rId1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7F054-0ACA-452E-8DDB-49D0F2ED05B3}">
  <sheetPr codeName="List6"/>
  <dimension ref="A1:AA95"/>
  <sheetViews>
    <sheetView zoomScaleNormal="100" workbookViewId="0">
      <selection sqref="A1:B1"/>
    </sheetView>
  </sheetViews>
  <sheetFormatPr defaultColWidth="9.140625" defaultRowHeight="10.5" x14ac:dyDescent="0.15"/>
  <cols>
    <col min="1" max="1" width="4.5703125" style="56" customWidth="1"/>
    <col min="2" max="2" width="28.7109375" style="54" customWidth="1"/>
    <col min="3" max="4" width="8.42578125" style="54" customWidth="1"/>
    <col min="5" max="5" width="10.85546875" style="54" customWidth="1"/>
    <col min="6" max="6" width="11" style="54" customWidth="1"/>
    <col min="7" max="8" width="10.28515625" style="54" customWidth="1"/>
    <col min="9" max="11" width="16.85546875" style="54" customWidth="1"/>
    <col min="12" max="15" width="9.140625" style="51"/>
    <col min="16" max="16" width="11.85546875" style="51" bestFit="1" customWidth="1"/>
    <col min="17" max="27" width="9.140625" style="51"/>
    <col min="28" max="16384" width="9.140625" style="54"/>
  </cols>
  <sheetData>
    <row r="1" spans="1:27" s="2" customFormat="1" ht="18" customHeight="1" x14ac:dyDescent="0.15">
      <c r="A1" s="85" t="s">
        <v>4</v>
      </c>
      <c r="B1" s="85"/>
      <c r="C1" s="1"/>
      <c r="D1" s="1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s="6" customFormat="1" ht="21" customHeight="1" x14ac:dyDescent="0.15">
      <c r="A2" s="86" t="s">
        <v>5</v>
      </c>
      <c r="B2" s="86"/>
      <c r="C2" s="86"/>
      <c r="D2" s="4" t="s">
        <v>6</v>
      </c>
      <c r="E2" s="86"/>
      <c r="F2" s="86"/>
      <c r="G2" s="86"/>
      <c r="H2" s="86"/>
      <c r="I2" s="86"/>
      <c r="J2" s="86"/>
      <c r="K2" s="86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s="6" customFormat="1" ht="21" customHeight="1" x14ac:dyDescent="0.15">
      <c r="A3" s="87" t="s">
        <v>15</v>
      </c>
      <c r="B3" s="87"/>
      <c r="C3" s="87"/>
      <c r="D3" s="7" t="s">
        <v>21</v>
      </c>
      <c r="E3" s="87"/>
      <c r="F3" s="87"/>
      <c r="G3" s="87"/>
      <c r="H3" s="87"/>
      <c r="I3" s="87"/>
      <c r="J3" s="87"/>
      <c r="K3" s="87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s="6" customFormat="1" ht="12.75" customHeight="1" x14ac:dyDescent="0.15">
      <c r="A4" s="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s="2" customFormat="1" ht="17.25" customHeight="1" x14ac:dyDescent="0.15">
      <c r="A5" s="88" t="s">
        <v>7</v>
      </c>
      <c r="B5" s="88"/>
      <c r="C5" s="3"/>
      <c r="D5" s="10"/>
      <c r="E5" s="10"/>
      <c r="F5" s="10"/>
      <c r="G5" s="10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s="6" customFormat="1" ht="21" customHeight="1" x14ac:dyDescent="0.15">
      <c r="A6" s="89" t="s">
        <v>38</v>
      </c>
      <c r="B6" s="89"/>
      <c r="C6" s="89"/>
      <c r="D6" s="11" t="s">
        <v>6</v>
      </c>
      <c r="E6" s="90" t="s">
        <v>39</v>
      </c>
      <c r="F6" s="90"/>
      <c r="G6" s="90"/>
      <c r="H6" s="90"/>
      <c r="I6" s="90"/>
      <c r="J6" s="90"/>
      <c r="K6" s="90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s="6" customFormat="1" ht="21" customHeight="1" x14ac:dyDescent="0.15">
      <c r="A7" s="91" t="s">
        <v>41</v>
      </c>
      <c r="B7" s="91"/>
      <c r="C7" s="91"/>
      <c r="D7" s="12" t="s">
        <v>8</v>
      </c>
      <c r="E7" s="91" t="s">
        <v>40</v>
      </c>
      <c r="F7" s="91"/>
      <c r="G7" s="91"/>
      <c r="H7" s="91"/>
      <c r="I7" s="91"/>
      <c r="J7" s="91"/>
      <c r="K7" s="91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6" customFormat="1" ht="10.5" customHeight="1" x14ac:dyDescent="0.15">
      <c r="A8" s="9"/>
      <c r="B8" s="9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6" customFormat="1" ht="18" customHeight="1" x14ac:dyDescent="0.15">
      <c r="A9" s="92" t="s">
        <v>35</v>
      </c>
      <c r="B9" s="92"/>
      <c r="C9" s="92"/>
      <c r="D9" s="92"/>
      <c r="E9" s="92"/>
      <c r="F9" s="92"/>
      <c r="G9" s="92"/>
      <c r="H9" s="92"/>
      <c r="I9" s="92"/>
      <c r="J9" s="92"/>
      <c r="K9" s="92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6" customFormat="1" ht="10.5" customHeight="1" x14ac:dyDescent="0.15">
      <c r="A10" s="10"/>
      <c r="B10" s="10"/>
      <c r="C10" s="10"/>
      <c r="D10" s="10"/>
      <c r="E10" s="10"/>
      <c r="F10" s="10"/>
      <c r="G10" s="10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6" customFormat="1" ht="20.25" customHeight="1" x14ac:dyDescent="0.15">
      <c r="A11" s="84" t="s">
        <v>54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2" customFormat="1" ht="10.5" customHeight="1" thickBot="1" x14ac:dyDescent="0.2">
      <c r="A12" s="10"/>
      <c r="B12" s="13"/>
      <c r="C12" s="14"/>
      <c r="D12" s="14"/>
      <c r="E12" s="14"/>
      <c r="F12" s="14"/>
      <c r="G12" s="14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21" customFormat="1" ht="60" customHeight="1" x14ac:dyDescent="0.15">
      <c r="A13" s="15" t="s">
        <v>1</v>
      </c>
      <c r="B13" s="16" t="s">
        <v>16</v>
      </c>
      <c r="C13" s="17" t="s">
        <v>26</v>
      </c>
      <c r="D13" s="18" t="s">
        <v>2</v>
      </c>
      <c r="E13" s="19" t="s">
        <v>14</v>
      </c>
      <c r="F13" s="16" t="s">
        <v>17</v>
      </c>
      <c r="G13" s="16" t="s">
        <v>11</v>
      </c>
      <c r="H13" s="18" t="s">
        <v>13</v>
      </c>
      <c r="I13" s="60" t="s">
        <v>27</v>
      </c>
      <c r="J13" s="18" t="s">
        <v>28</v>
      </c>
      <c r="K13" s="20" t="s">
        <v>12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 s="21" customFormat="1" ht="22.5" customHeight="1" thickBot="1" x14ac:dyDescent="0.2">
      <c r="A14" s="22" t="s">
        <v>3</v>
      </c>
      <c r="B14" s="23">
        <v>1</v>
      </c>
      <c r="C14" s="23">
        <v>2</v>
      </c>
      <c r="D14" s="24">
        <v>3</v>
      </c>
      <c r="E14" s="25">
        <v>4</v>
      </c>
      <c r="F14" s="23">
        <v>5</v>
      </c>
      <c r="G14" s="23" t="s">
        <v>29</v>
      </c>
      <c r="H14" s="59" t="s">
        <v>30</v>
      </c>
      <c r="I14" s="61" t="s">
        <v>31</v>
      </c>
      <c r="J14" s="59" t="s">
        <v>32</v>
      </c>
      <c r="K14" s="26" t="s">
        <v>33</v>
      </c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7" s="6" customFormat="1" ht="43.5" customHeight="1" x14ac:dyDescent="0.15">
      <c r="A15" s="27" t="s">
        <v>0</v>
      </c>
      <c r="B15" s="28" t="s">
        <v>55</v>
      </c>
      <c r="C15" s="29">
        <v>190</v>
      </c>
      <c r="D15" s="75" t="s">
        <v>37</v>
      </c>
      <c r="E15" s="31"/>
      <c r="F15" s="32">
        <v>9.5000000000000001E-2</v>
      </c>
      <c r="G15" s="62">
        <f>F15*E15</f>
        <v>0</v>
      </c>
      <c r="H15" s="63">
        <f>E15+G15</f>
        <v>0</v>
      </c>
      <c r="I15" s="64">
        <f>C15*E15</f>
        <v>0</v>
      </c>
      <c r="J15" s="65">
        <f>I15*F15</f>
        <v>0</v>
      </c>
      <c r="K15" s="66">
        <f>I15+J15</f>
        <v>0</v>
      </c>
      <c r="L15" s="5"/>
      <c r="M15" s="5"/>
      <c r="N15" s="5"/>
      <c r="O15" s="5"/>
      <c r="P15" s="33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6" customFormat="1" ht="43.5" customHeight="1" thickBot="1" x14ac:dyDescent="0.2">
      <c r="A16" s="34" t="s">
        <v>36</v>
      </c>
      <c r="B16" s="35" t="s">
        <v>56</v>
      </c>
      <c r="C16" s="36">
        <v>190</v>
      </c>
      <c r="D16" s="76" t="s">
        <v>37</v>
      </c>
      <c r="E16" s="38"/>
      <c r="F16" s="39">
        <v>9.5000000000000001E-2</v>
      </c>
      <c r="G16" s="67">
        <f>F16*E16</f>
        <v>0</v>
      </c>
      <c r="H16" s="68">
        <f>E16+G16</f>
        <v>0</v>
      </c>
      <c r="I16" s="69">
        <f t="shared" ref="I16" si="0">C16*E16</f>
        <v>0</v>
      </c>
      <c r="J16" s="70">
        <f t="shared" ref="J16" si="1">I16*F16</f>
        <v>0</v>
      </c>
      <c r="K16" s="71">
        <f t="shared" ref="K16" si="2">I16+J16</f>
        <v>0</v>
      </c>
      <c r="L16" s="5"/>
      <c r="M16" s="5"/>
      <c r="N16" s="5"/>
      <c r="O16" s="5"/>
      <c r="P16" s="33"/>
      <c r="Q16" s="79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s="21" customFormat="1" ht="24" customHeight="1" thickBot="1" x14ac:dyDescent="0.2">
      <c r="A17" s="101" t="s">
        <v>18</v>
      </c>
      <c r="B17" s="102"/>
      <c r="C17" s="102"/>
      <c r="D17" s="102"/>
      <c r="E17" s="74">
        <f>SUM(E15:E16)</f>
        <v>0</v>
      </c>
      <c r="F17" s="40"/>
      <c r="G17" s="77">
        <f>SUM(G15:G16)</f>
        <v>0</v>
      </c>
      <c r="H17" s="78">
        <f>SUM(H15:H16)</f>
        <v>0</v>
      </c>
      <c r="I17" s="72">
        <f>SUM(I15:I16)</f>
        <v>0</v>
      </c>
      <c r="J17" s="72">
        <f>SUM(J15:J16)</f>
        <v>0</v>
      </c>
      <c r="K17" s="73">
        <f>SUM(K15:K16)</f>
        <v>0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s="21" customFormat="1" ht="10.5" customHeight="1" x14ac:dyDescent="0.15">
      <c r="A18" s="10"/>
      <c r="B18" s="41"/>
      <c r="C18" s="41"/>
      <c r="D18" s="41"/>
      <c r="E18" s="41"/>
      <c r="F18" s="42"/>
      <c r="G18" s="42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s="21" customFormat="1" ht="19.5" customHeight="1" x14ac:dyDescent="0.15">
      <c r="A19" s="103" t="s">
        <v>23</v>
      </c>
      <c r="B19" s="103"/>
      <c r="C19" s="43"/>
      <c r="D19" s="43"/>
      <c r="E19" s="43"/>
      <c r="F19" s="44"/>
      <c r="G19" s="44"/>
      <c r="H19" s="45"/>
      <c r="I19" s="45"/>
      <c r="J19" s="45"/>
      <c r="K19" s="45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s="21" customFormat="1" ht="16.5" customHeight="1" thickBot="1" x14ac:dyDescent="0.2">
      <c r="A20" s="109"/>
      <c r="B20" s="109"/>
      <c r="C20" s="109"/>
      <c r="D20" s="109"/>
      <c r="E20" s="41"/>
      <c r="F20" s="42"/>
      <c r="G20" s="42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s="21" customFormat="1" ht="24.75" customHeight="1" thickBot="1" x14ac:dyDescent="0.2">
      <c r="A21" s="46" t="s">
        <v>20</v>
      </c>
      <c r="B21" s="104" t="s">
        <v>19</v>
      </c>
      <c r="C21" s="105"/>
      <c r="D21" s="106"/>
      <c r="E21" s="93" t="s">
        <v>25</v>
      </c>
      <c r="F21" s="94"/>
      <c r="G21" s="94"/>
      <c r="H21" s="94"/>
      <c r="I21" s="94"/>
      <c r="J21" s="94"/>
      <c r="K21" s="95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s="21" customFormat="1" ht="30.75" customHeight="1" thickBot="1" x14ac:dyDescent="0.2">
      <c r="A22" s="47" t="s">
        <v>0</v>
      </c>
      <c r="B22" s="107" t="s">
        <v>24</v>
      </c>
      <c r="C22" s="107"/>
      <c r="D22" s="108"/>
      <c r="E22" s="96"/>
      <c r="F22" s="97"/>
      <c r="G22" s="97"/>
      <c r="H22" s="97"/>
      <c r="I22" s="98"/>
      <c r="J22" s="98"/>
      <c r="K22" s="99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s="21" customFormat="1" ht="16.5" customHeight="1" x14ac:dyDescent="0.15">
      <c r="A23" s="48"/>
      <c r="B23" s="49"/>
      <c r="C23" s="49"/>
      <c r="D23" s="49"/>
      <c r="E23" s="50"/>
      <c r="F23" s="50"/>
      <c r="G23" s="50"/>
      <c r="H23" s="50"/>
      <c r="I23" s="50"/>
      <c r="J23" s="50"/>
      <c r="K23" s="5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s="53" customFormat="1" ht="18" customHeight="1" x14ac:dyDescent="0.15">
      <c r="A24" s="51" t="s">
        <v>34</v>
      </c>
      <c r="B24" s="51"/>
      <c r="C24" s="51"/>
      <c r="D24" s="51"/>
      <c r="E24" s="51"/>
      <c r="F24" s="51"/>
      <c r="G24" s="51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</row>
    <row r="25" spans="1:27" s="8" customFormat="1" ht="18" customHeight="1" x14ac:dyDescent="0.15">
      <c r="A25" s="54"/>
      <c r="B25" s="54"/>
      <c r="C25" s="54"/>
      <c r="D25" s="54"/>
      <c r="E25" s="54"/>
      <c r="F25" s="54"/>
      <c r="G25" s="54"/>
      <c r="H25" s="53"/>
      <c r="I25" s="53"/>
      <c r="J25" s="53"/>
      <c r="K25" s="53"/>
    </row>
    <row r="26" spans="1:27" s="51" customFormat="1" ht="21.75" customHeight="1" x14ac:dyDescent="0.15">
      <c r="A26" s="100" t="s">
        <v>9</v>
      </c>
      <c r="B26" s="100"/>
      <c r="C26" s="53"/>
      <c r="D26" s="53"/>
      <c r="E26" s="53"/>
      <c r="F26" s="55" t="s">
        <v>22</v>
      </c>
      <c r="G26" s="55"/>
      <c r="H26" s="56"/>
      <c r="I26" s="56"/>
      <c r="J26" s="56"/>
      <c r="K26" s="56"/>
    </row>
    <row r="27" spans="1:27" s="51" customFormat="1" ht="21.75" customHeight="1" x14ac:dyDescent="0.15">
      <c r="A27" s="100" t="s">
        <v>10</v>
      </c>
      <c r="B27" s="100"/>
      <c r="C27" s="53"/>
      <c r="D27" s="53"/>
      <c r="E27" s="53"/>
      <c r="F27" s="57"/>
      <c r="G27" s="57"/>
      <c r="H27" s="57"/>
      <c r="I27" s="57"/>
      <c r="J27" s="57"/>
      <c r="K27" s="57"/>
    </row>
    <row r="28" spans="1:27" s="51" customFormat="1" x14ac:dyDescent="0.15">
      <c r="A28" s="10"/>
      <c r="B28" s="41"/>
      <c r="C28" s="41"/>
      <c r="D28" s="41"/>
      <c r="E28" s="41"/>
      <c r="F28" s="42"/>
      <c r="G28" s="42"/>
      <c r="H28" s="8"/>
      <c r="I28" s="8"/>
      <c r="J28" s="8"/>
      <c r="K28" s="8"/>
    </row>
    <row r="29" spans="1:27" s="51" customFormat="1" x14ac:dyDescent="0.15">
      <c r="A29" s="58"/>
    </row>
    <row r="30" spans="1:27" s="51" customFormat="1" x14ac:dyDescent="0.15">
      <c r="A30" s="58"/>
    </row>
    <row r="31" spans="1:27" s="51" customFormat="1" x14ac:dyDescent="0.15">
      <c r="A31" s="58"/>
    </row>
    <row r="32" spans="1:27" s="51" customFormat="1" x14ac:dyDescent="0.15">
      <c r="A32" s="58"/>
    </row>
    <row r="33" spans="1:1" s="51" customFormat="1" x14ac:dyDescent="0.15">
      <c r="A33" s="58"/>
    </row>
    <row r="34" spans="1:1" s="51" customFormat="1" x14ac:dyDescent="0.15">
      <c r="A34" s="58"/>
    </row>
    <row r="35" spans="1:1" s="51" customFormat="1" x14ac:dyDescent="0.15">
      <c r="A35" s="58"/>
    </row>
    <row r="36" spans="1:1" s="51" customFormat="1" x14ac:dyDescent="0.15">
      <c r="A36" s="58"/>
    </row>
    <row r="37" spans="1:1" s="51" customFormat="1" x14ac:dyDescent="0.15">
      <c r="A37" s="58"/>
    </row>
    <row r="38" spans="1:1" s="51" customFormat="1" x14ac:dyDescent="0.15">
      <c r="A38" s="58"/>
    </row>
    <row r="39" spans="1:1" s="51" customFormat="1" x14ac:dyDescent="0.15">
      <c r="A39" s="58"/>
    </row>
    <row r="40" spans="1:1" s="51" customFormat="1" x14ac:dyDescent="0.15">
      <c r="A40" s="58"/>
    </row>
    <row r="41" spans="1:1" s="51" customFormat="1" x14ac:dyDescent="0.15">
      <c r="A41" s="58"/>
    </row>
    <row r="42" spans="1:1" s="51" customFormat="1" x14ac:dyDescent="0.15">
      <c r="A42" s="58"/>
    </row>
    <row r="43" spans="1:1" s="51" customFormat="1" x14ac:dyDescent="0.15">
      <c r="A43" s="58"/>
    </row>
    <row r="44" spans="1:1" s="51" customFormat="1" x14ac:dyDescent="0.15">
      <c r="A44" s="58"/>
    </row>
    <row r="45" spans="1:1" s="51" customFormat="1" x14ac:dyDescent="0.15">
      <c r="A45" s="58"/>
    </row>
    <row r="46" spans="1:1" s="51" customFormat="1" x14ac:dyDescent="0.15">
      <c r="A46" s="58"/>
    </row>
    <row r="47" spans="1:1" s="51" customFormat="1" x14ac:dyDescent="0.15">
      <c r="A47" s="58"/>
    </row>
    <row r="48" spans="1:1" s="51" customFormat="1" x14ac:dyDescent="0.15">
      <c r="A48" s="58"/>
    </row>
    <row r="49" spans="1:1" s="51" customFormat="1" x14ac:dyDescent="0.15">
      <c r="A49" s="58"/>
    </row>
    <row r="50" spans="1:1" s="51" customFormat="1" x14ac:dyDescent="0.15">
      <c r="A50" s="58"/>
    </row>
    <row r="51" spans="1:1" s="51" customFormat="1" x14ac:dyDescent="0.15">
      <c r="A51" s="58"/>
    </row>
    <row r="52" spans="1:1" s="51" customFormat="1" x14ac:dyDescent="0.15">
      <c r="A52" s="58"/>
    </row>
    <row r="53" spans="1:1" s="51" customFormat="1" x14ac:dyDescent="0.15">
      <c r="A53" s="58"/>
    </row>
    <row r="54" spans="1:1" s="51" customFormat="1" x14ac:dyDescent="0.15">
      <c r="A54" s="58"/>
    </row>
    <row r="55" spans="1:1" s="51" customFormat="1" x14ac:dyDescent="0.15">
      <c r="A55" s="58"/>
    </row>
    <row r="56" spans="1:1" s="51" customFormat="1" x14ac:dyDescent="0.15">
      <c r="A56" s="58"/>
    </row>
    <row r="57" spans="1:1" s="51" customFormat="1" x14ac:dyDescent="0.15">
      <c r="A57" s="58"/>
    </row>
    <row r="58" spans="1:1" s="51" customFormat="1" x14ac:dyDescent="0.15">
      <c r="A58" s="58"/>
    </row>
    <row r="59" spans="1:1" s="51" customFormat="1" x14ac:dyDescent="0.15">
      <c r="A59" s="58"/>
    </row>
    <row r="60" spans="1:1" s="51" customFormat="1" x14ac:dyDescent="0.15">
      <c r="A60" s="58"/>
    </row>
    <row r="61" spans="1:1" s="51" customFormat="1" x14ac:dyDescent="0.15">
      <c r="A61" s="58"/>
    </row>
    <row r="62" spans="1:1" s="51" customFormat="1" x14ac:dyDescent="0.15">
      <c r="A62" s="58"/>
    </row>
    <row r="63" spans="1:1" s="51" customFormat="1" x14ac:dyDescent="0.15">
      <c r="A63" s="58"/>
    </row>
    <row r="64" spans="1:1" s="51" customFormat="1" x14ac:dyDescent="0.15">
      <c r="A64" s="58"/>
    </row>
    <row r="65" spans="1:1" s="51" customFormat="1" x14ac:dyDescent="0.15">
      <c r="A65" s="58"/>
    </row>
    <row r="66" spans="1:1" s="51" customFormat="1" x14ac:dyDescent="0.15">
      <c r="A66" s="58"/>
    </row>
    <row r="67" spans="1:1" s="51" customFormat="1" x14ac:dyDescent="0.15">
      <c r="A67" s="58"/>
    </row>
    <row r="68" spans="1:1" s="51" customFormat="1" x14ac:dyDescent="0.15">
      <c r="A68" s="58"/>
    </row>
    <row r="69" spans="1:1" s="51" customFormat="1" x14ac:dyDescent="0.15">
      <c r="A69" s="58"/>
    </row>
    <row r="70" spans="1:1" s="51" customFormat="1" x14ac:dyDescent="0.15">
      <c r="A70" s="58"/>
    </row>
    <row r="71" spans="1:1" s="51" customFormat="1" x14ac:dyDescent="0.15">
      <c r="A71" s="58"/>
    </row>
    <row r="72" spans="1:1" s="51" customFormat="1" x14ac:dyDescent="0.15">
      <c r="A72" s="58"/>
    </row>
    <row r="73" spans="1:1" s="51" customFormat="1" x14ac:dyDescent="0.15">
      <c r="A73" s="58"/>
    </row>
    <row r="74" spans="1:1" s="51" customFormat="1" x14ac:dyDescent="0.15">
      <c r="A74" s="58"/>
    </row>
    <row r="75" spans="1:1" s="51" customFormat="1" x14ac:dyDescent="0.15">
      <c r="A75" s="58"/>
    </row>
    <row r="76" spans="1:1" s="51" customFormat="1" x14ac:dyDescent="0.15">
      <c r="A76" s="58"/>
    </row>
    <row r="77" spans="1:1" s="51" customFormat="1" x14ac:dyDescent="0.15">
      <c r="A77" s="58"/>
    </row>
    <row r="78" spans="1:1" s="51" customFormat="1" x14ac:dyDescent="0.15">
      <c r="A78" s="58"/>
    </row>
    <row r="79" spans="1:1" s="51" customFormat="1" x14ac:dyDescent="0.15">
      <c r="A79" s="58"/>
    </row>
    <row r="80" spans="1:1" s="51" customFormat="1" x14ac:dyDescent="0.15">
      <c r="A80" s="58"/>
    </row>
    <row r="81" spans="1:11" s="51" customFormat="1" x14ac:dyDescent="0.15">
      <c r="A81" s="58"/>
    </row>
    <row r="82" spans="1:11" s="51" customFormat="1" x14ac:dyDescent="0.15">
      <c r="A82" s="58"/>
    </row>
    <row r="83" spans="1:11" s="51" customFormat="1" x14ac:dyDescent="0.15">
      <c r="A83" s="58"/>
    </row>
    <row r="84" spans="1:11" s="51" customFormat="1" x14ac:dyDescent="0.15">
      <c r="A84" s="58"/>
    </row>
    <row r="85" spans="1:11" s="51" customFormat="1" x14ac:dyDescent="0.15">
      <c r="A85" s="58"/>
    </row>
    <row r="86" spans="1:11" s="51" customFormat="1" x14ac:dyDescent="0.15">
      <c r="A86" s="58"/>
    </row>
    <row r="87" spans="1:11" s="51" customFormat="1" x14ac:dyDescent="0.15">
      <c r="A87" s="58"/>
    </row>
    <row r="88" spans="1:11" s="51" customFormat="1" x14ac:dyDescent="0.15">
      <c r="A88" s="58"/>
    </row>
    <row r="89" spans="1:11" s="51" customFormat="1" x14ac:dyDescent="0.15">
      <c r="A89" s="58"/>
    </row>
    <row r="90" spans="1:11" s="51" customFormat="1" x14ac:dyDescent="0.15">
      <c r="A90" s="58"/>
    </row>
    <row r="91" spans="1:11" s="51" customFormat="1" x14ac:dyDescent="0.15">
      <c r="A91" s="58"/>
    </row>
    <row r="92" spans="1:11" s="51" customFormat="1" x14ac:dyDescent="0.15">
      <c r="A92" s="58"/>
    </row>
    <row r="93" spans="1:11" x14ac:dyDescent="0.15">
      <c r="A93" s="58"/>
      <c r="B93" s="51"/>
      <c r="C93" s="51"/>
      <c r="D93" s="51"/>
      <c r="E93" s="51"/>
      <c r="F93" s="51"/>
      <c r="G93" s="51"/>
      <c r="H93" s="51"/>
      <c r="I93" s="51"/>
      <c r="J93" s="51"/>
      <c r="K93" s="51"/>
    </row>
    <row r="94" spans="1:11" x14ac:dyDescent="0.15">
      <c r="A94" s="58"/>
      <c r="B94" s="51"/>
      <c r="C94" s="51"/>
      <c r="D94" s="51"/>
      <c r="E94" s="51"/>
      <c r="F94" s="51"/>
      <c r="G94" s="51"/>
      <c r="H94" s="51"/>
      <c r="I94" s="51"/>
      <c r="J94" s="51"/>
      <c r="K94" s="51"/>
    </row>
    <row r="95" spans="1:11" x14ac:dyDescent="0.15">
      <c r="A95" s="58"/>
      <c r="B95" s="51"/>
      <c r="C95" s="51"/>
      <c r="D95" s="51"/>
      <c r="E95" s="51"/>
      <c r="F95" s="51"/>
      <c r="G95" s="51"/>
      <c r="H95" s="51"/>
      <c r="I95" s="51"/>
      <c r="J95" s="51"/>
      <c r="K95" s="51"/>
    </row>
  </sheetData>
  <mergeCells count="21">
    <mergeCell ref="A5:B5"/>
    <mergeCell ref="A1:B1"/>
    <mergeCell ref="A2:C2"/>
    <mergeCell ref="E2:K2"/>
    <mergeCell ref="A3:C3"/>
    <mergeCell ref="E3:K3"/>
    <mergeCell ref="B22:D22"/>
    <mergeCell ref="E22:K22"/>
    <mergeCell ref="A6:C6"/>
    <mergeCell ref="E6:K6"/>
    <mergeCell ref="A7:C7"/>
    <mergeCell ref="E7:K7"/>
    <mergeCell ref="A9:K9"/>
    <mergeCell ref="A11:K11"/>
    <mergeCell ref="A17:D17"/>
    <mergeCell ref="A19:B19"/>
    <mergeCell ref="A20:D20"/>
    <mergeCell ref="B21:D21"/>
    <mergeCell ref="E21:K21"/>
    <mergeCell ref="A27:B27"/>
    <mergeCell ref="A26:B26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landscape" r:id="rId1"/>
  <headerFooter>
    <oddHeader xml:space="preserve">&amp;L&amp;"Tahoma,Krepko"&amp;8Občina Sežana&amp;C&amp;"Tahoma,Navadno Ležeče"&amp;8Javno naročilo
PREVOZI ŠOLSKIH OTROK
S POSEBNIMI POTREBAMI V ŠOLSKEM LETU 2026/27&amp;R&amp;"Tahoma,Krepko"&amp;8&amp;A
</oddHeader>
    <oddFooter>&amp;LDokument se vloži v e-JN pod "Druge priloge"&amp;C&amp;8stran &amp;P od &amp;N</oddFooter>
    <firstFooter>&amp;C&amp;8stran 1 od 19</firstFooter>
  </headerFooter>
  <rowBreaks count="1" manualBreakCount="1">
    <brk id="18" max="16383" man="1"/>
  </rowBreaks>
  <drawing r:id="rId2"/>
  <legacyDrawing r:id="rId3"/>
  <oleObjects>
    <mc:AlternateContent xmlns:mc="http://schemas.openxmlformats.org/markup-compatibility/2006">
      <mc:Choice Requires="x14">
        <oleObject progId="Equation.3" shapeId="54273" r:id="rId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4273" r:id="rId4"/>
      </mc:Fallback>
    </mc:AlternateContent>
    <mc:AlternateContent xmlns:mc="http://schemas.openxmlformats.org/markup-compatibility/2006">
      <mc:Choice Requires="x14">
        <oleObject progId="Equation.3" shapeId="54274" r:id="rId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4274" r:id="rId6"/>
      </mc:Fallback>
    </mc:AlternateContent>
    <mc:AlternateContent xmlns:mc="http://schemas.openxmlformats.org/markup-compatibility/2006">
      <mc:Choice Requires="x14">
        <oleObject progId="Equation.3" shapeId="54275" r:id="rId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4275" r:id="rId7"/>
      </mc:Fallback>
    </mc:AlternateContent>
    <mc:AlternateContent xmlns:mc="http://schemas.openxmlformats.org/markup-compatibility/2006">
      <mc:Choice Requires="x14">
        <oleObject progId="Equation.3" shapeId="54276" r:id="rId8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4276" r:id="rId8"/>
      </mc:Fallback>
    </mc:AlternateContent>
    <mc:AlternateContent xmlns:mc="http://schemas.openxmlformats.org/markup-compatibility/2006">
      <mc:Choice Requires="x14">
        <oleObject progId="Equation.3" shapeId="54277" r:id="rId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4277" r:id="rId9"/>
      </mc:Fallback>
    </mc:AlternateContent>
    <mc:AlternateContent xmlns:mc="http://schemas.openxmlformats.org/markup-compatibility/2006">
      <mc:Choice Requires="x14">
        <oleObject progId="Equation.3" shapeId="54278" r:id="rId1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4278" r:id="rId10"/>
      </mc:Fallback>
    </mc:AlternateContent>
    <mc:AlternateContent xmlns:mc="http://schemas.openxmlformats.org/markup-compatibility/2006">
      <mc:Choice Requires="x14">
        <oleObject progId="Equation.3" shapeId="54279" r:id="rId11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4279" r:id="rId11"/>
      </mc:Fallback>
    </mc:AlternateContent>
    <mc:AlternateContent xmlns:mc="http://schemas.openxmlformats.org/markup-compatibility/2006">
      <mc:Choice Requires="x14">
        <oleObject progId="Equation.3" shapeId="54280" r:id="rId1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4280" r:id="rId12"/>
      </mc:Fallback>
    </mc:AlternateContent>
    <mc:AlternateContent xmlns:mc="http://schemas.openxmlformats.org/markup-compatibility/2006">
      <mc:Choice Requires="x14">
        <oleObject progId="Equation.3" shapeId="54281" r:id="rId13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4281" r:id="rId13"/>
      </mc:Fallback>
    </mc:AlternateContent>
    <mc:AlternateContent xmlns:mc="http://schemas.openxmlformats.org/markup-compatibility/2006">
      <mc:Choice Requires="x14">
        <oleObject progId="Equation.3" shapeId="54282" r:id="rId1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4282" r:id="rId1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5</vt:i4>
      </vt:variant>
    </vt:vector>
  </HeadingPairs>
  <TitlesOfParts>
    <vt:vector size="10" baseType="lpstr">
      <vt:lpstr>1. sklop</vt:lpstr>
      <vt:lpstr>2. sklop</vt:lpstr>
      <vt:lpstr>3. sklop</vt:lpstr>
      <vt:lpstr>4. sklop</vt:lpstr>
      <vt:lpstr>5. sklop</vt:lpstr>
      <vt:lpstr>'1. sklop'!Področje_tiskanja</vt:lpstr>
      <vt:lpstr>'2. sklop'!Področje_tiskanja</vt:lpstr>
      <vt:lpstr>'3. sklop'!Področje_tiskanja</vt:lpstr>
      <vt:lpstr>'4. sklop'!Področje_tiskanja</vt:lpstr>
      <vt:lpstr>'5. sklop'!Področje_tiskanja</vt:lpstr>
    </vt:vector>
  </TitlesOfParts>
  <Company>Jaka Grabeljšek, s.p.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JN - Prevozi šolskih otrok</dc:subject>
  <dc:creator>Jaka Grabeljšek</dc:creator>
  <cp:lastModifiedBy>Jaka Grabeljšek</cp:lastModifiedBy>
  <cp:lastPrinted>2026-06-09T10:43:34Z</cp:lastPrinted>
  <dcterms:created xsi:type="dcterms:W3CDTF">2005-07-13T09:17:54Z</dcterms:created>
  <dcterms:modified xsi:type="dcterms:W3CDTF">2026-06-09T10:47:05Z</dcterms:modified>
</cp:coreProperties>
</file>